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f124913c46ec26c/Dossiers d'Employés/Daniel Berthiaume/PC-Documents/"/>
    </mc:Choice>
  </mc:AlternateContent>
  <xr:revisionPtr revIDLastSave="1791" documentId="8_{BEDE9A76-0DEB-4FD5-A1E5-18B62CB4FB0D}" xr6:coauthVersionLast="47" xr6:coauthVersionMax="47" xr10:uidLastSave="{35F1317D-A7FC-4B17-A500-C1B485A47B76}"/>
  <bookViews>
    <workbookView xWindow="-120" yWindow="-120" windowWidth="29040" windowHeight="15720" xr2:uid="{FE72A8A5-285F-4570-BD4C-A86A2CF1A4C0}"/>
  </bookViews>
  <sheets>
    <sheet name="Comparaison vanille" sheetId="6" r:id="rId1"/>
    <sheet name="Pass 2, Global Merge" sheetId="5" r:id="rId2"/>
    <sheet name="Pass 1, Clean result" sheetId="3" r:id="rId3"/>
    <sheet name="RAW data" sheetId="1" r:id="rId4"/>
    <sheet name="Shop Page Average" sheetId="4" r:id="rId5"/>
    <sheet name="Main Page Average" sheetId="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6" l="1"/>
  <c r="O17" i="6"/>
  <c r="O16" i="6"/>
  <c r="O15" i="6"/>
  <c r="O14" i="6"/>
  <c r="O13" i="6"/>
  <c r="O12" i="6"/>
  <c r="O11" i="6"/>
  <c r="O10" i="6"/>
  <c r="O9" i="6"/>
  <c r="O8" i="6"/>
  <c r="O7" i="6"/>
  <c r="O6" i="6"/>
  <c r="O5" i="6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E8" i="6"/>
  <c r="E9" i="6"/>
  <c r="E10" i="6"/>
  <c r="E11" i="6"/>
  <c r="E12" i="6"/>
  <c r="E13" i="6"/>
  <c r="E14" i="6"/>
  <c r="E15" i="6"/>
  <c r="E16" i="6"/>
  <c r="E17" i="6"/>
  <c r="E18" i="6"/>
  <c r="E7" i="6"/>
  <c r="E6" i="6"/>
  <c r="E5" i="6"/>
  <c r="E58" i="2"/>
  <c r="F58" i="2"/>
  <c r="G58" i="2"/>
  <c r="G79" i="2" s="1"/>
  <c r="H58" i="2"/>
  <c r="H79" i="2" s="1"/>
  <c r="I58" i="2"/>
  <c r="I79" i="2" s="1"/>
  <c r="J58" i="2"/>
  <c r="J79" i="2" s="1"/>
  <c r="D58" i="2"/>
  <c r="D79" i="2" s="1"/>
  <c r="E76" i="2"/>
  <c r="F76" i="2"/>
  <c r="G76" i="2"/>
  <c r="H76" i="2"/>
  <c r="I76" i="2"/>
  <c r="J76" i="2"/>
  <c r="E77" i="2"/>
  <c r="F77" i="2"/>
  <c r="G77" i="2"/>
  <c r="H77" i="2"/>
  <c r="I77" i="2"/>
  <c r="J77" i="2"/>
  <c r="E78" i="2"/>
  <c r="F78" i="2"/>
  <c r="G78" i="2"/>
  <c r="H78" i="2"/>
  <c r="I78" i="2"/>
  <c r="J78" i="2"/>
  <c r="E79" i="2"/>
  <c r="F79" i="2"/>
  <c r="E80" i="2"/>
  <c r="F80" i="2"/>
  <c r="G80" i="2"/>
  <c r="H80" i="2"/>
  <c r="I80" i="2"/>
  <c r="J80" i="2"/>
  <c r="E81" i="2"/>
  <c r="F81" i="2"/>
  <c r="G81" i="2"/>
  <c r="H81" i="2"/>
  <c r="I81" i="2"/>
  <c r="J81" i="2"/>
  <c r="E82" i="2"/>
  <c r="F82" i="2"/>
  <c r="G82" i="2"/>
  <c r="H82" i="2"/>
  <c r="I82" i="2"/>
  <c r="J82" i="2"/>
  <c r="E83" i="2"/>
  <c r="F83" i="2"/>
  <c r="G83" i="2"/>
  <c r="H83" i="2"/>
  <c r="I83" i="2"/>
  <c r="J83" i="2"/>
  <c r="E84" i="2"/>
  <c r="F84" i="2"/>
  <c r="G84" i="2"/>
  <c r="H84" i="2"/>
  <c r="I84" i="2"/>
  <c r="J84" i="2"/>
  <c r="E85" i="2"/>
  <c r="F85" i="2"/>
  <c r="G85" i="2"/>
  <c r="H85" i="2"/>
  <c r="I85" i="2"/>
  <c r="J85" i="2"/>
  <c r="E86" i="2"/>
  <c r="F86" i="2"/>
  <c r="G86" i="2"/>
  <c r="H86" i="2"/>
  <c r="I86" i="2"/>
  <c r="J86" i="2"/>
  <c r="D86" i="2"/>
  <c r="D85" i="2"/>
  <c r="D84" i="2"/>
  <c r="D83" i="2"/>
  <c r="D81" i="2"/>
  <c r="D80" i="2"/>
  <c r="D78" i="2"/>
  <c r="D77" i="2"/>
  <c r="D76" i="2"/>
  <c r="E73" i="2"/>
  <c r="F73" i="2"/>
  <c r="G73" i="2"/>
  <c r="H73" i="2"/>
  <c r="I73" i="2"/>
  <c r="J73" i="2"/>
  <c r="E74" i="2"/>
  <c r="F74" i="2"/>
  <c r="G74" i="2"/>
  <c r="H74" i="2"/>
  <c r="I74" i="2"/>
  <c r="J74" i="2"/>
  <c r="E75" i="2"/>
  <c r="F75" i="2"/>
  <c r="G75" i="2"/>
  <c r="H75" i="2"/>
  <c r="I75" i="2"/>
  <c r="J75" i="2"/>
  <c r="E52" i="2"/>
  <c r="F52" i="2"/>
  <c r="G52" i="2"/>
  <c r="H52" i="2"/>
  <c r="I52" i="2"/>
  <c r="J52" i="2"/>
  <c r="E53" i="2"/>
  <c r="F53" i="2"/>
  <c r="G53" i="2"/>
  <c r="H53" i="2"/>
  <c r="I53" i="2"/>
  <c r="J53" i="2"/>
  <c r="D53" i="2"/>
  <c r="D74" i="2" s="1"/>
  <c r="D52" i="2"/>
  <c r="D73" i="2"/>
  <c r="E55" i="2"/>
  <c r="F55" i="2"/>
  <c r="G55" i="2"/>
  <c r="H55" i="2"/>
  <c r="I55" i="2"/>
  <c r="J55" i="2"/>
  <c r="E56" i="2"/>
  <c r="F56" i="2"/>
  <c r="G56" i="2"/>
  <c r="H56" i="2"/>
  <c r="I56" i="2"/>
  <c r="J56" i="2"/>
  <c r="E57" i="2"/>
  <c r="F57" i="2"/>
  <c r="G57" i="2"/>
  <c r="H57" i="2"/>
  <c r="I57" i="2"/>
  <c r="J57" i="2"/>
  <c r="E59" i="2"/>
  <c r="F59" i="2"/>
  <c r="G59" i="2"/>
  <c r="H59" i="2"/>
  <c r="I59" i="2"/>
  <c r="J59" i="2"/>
  <c r="D59" i="2"/>
  <c r="D57" i="2"/>
  <c r="D56" i="2"/>
  <c r="D55" i="2"/>
  <c r="E54" i="2"/>
  <c r="F54" i="2"/>
  <c r="G54" i="2"/>
  <c r="H54" i="2"/>
  <c r="I54" i="2"/>
  <c r="J54" i="2"/>
  <c r="D54" i="2"/>
  <c r="E51" i="2"/>
  <c r="F51" i="2"/>
  <c r="G51" i="2"/>
  <c r="H51" i="2"/>
  <c r="I51" i="2"/>
  <c r="J51" i="2"/>
  <c r="D51" i="2"/>
  <c r="D50" i="2"/>
  <c r="E49" i="2"/>
  <c r="F49" i="2"/>
  <c r="G49" i="2"/>
  <c r="H49" i="2"/>
  <c r="I49" i="2"/>
  <c r="J49" i="2"/>
  <c r="E50" i="2"/>
  <c r="F50" i="2"/>
  <c r="G50" i="2"/>
  <c r="H50" i="2"/>
  <c r="I50" i="2"/>
  <c r="J50" i="2"/>
  <c r="D49" i="2"/>
  <c r="D82" i="2"/>
  <c r="E82" i="4"/>
  <c r="F82" i="4"/>
  <c r="G82" i="4"/>
  <c r="H82" i="4"/>
  <c r="I82" i="4"/>
  <c r="J82" i="4"/>
  <c r="D82" i="4"/>
  <c r="J73" i="4"/>
  <c r="E73" i="4"/>
  <c r="F73" i="4"/>
  <c r="G73" i="4"/>
  <c r="H73" i="4"/>
  <c r="I73" i="4"/>
  <c r="D73" i="4"/>
  <c r="D74" i="4"/>
  <c r="E74" i="4"/>
  <c r="F74" i="4"/>
  <c r="G74" i="4"/>
  <c r="H74" i="4"/>
  <c r="I74" i="4"/>
  <c r="J74" i="4"/>
  <c r="D75" i="4"/>
  <c r="E75" i="4"/>
  <c r="F75" i="4"/>
  <c r="G75" i="4"/>
  <c r="H75" i="4"/>
  <c r="I75" i="4"/>
  <c r="J75" i="4"/>
  <c r="CC35" i="1"/>
  <c r="CC34" i="1"/>
  <c r="CC33" i="1"/>
  <c r="CC32" i="1"/>
  <c r="CI43" i="1"/>
  <c r="CC43" i="1"/>
  <c r="CI42" i="1"/>
  <c r="CC42" i="1"/>
  <c r="CI41" i="1"/>
  <c r="CC41" i="1"/>
  <c r="CI40" i="1"/>
  <c r="CC40" i="1"/>
  <c r="CI39" i="1"/>
  <c r="CC39" i="1"/>
  <c r="CI38" i="1"/>
  <c r="CC38" i="1"/>
  <c r="CI37" i="1"/>
  <c r="CC37" i="1"/>
  <c r="CI36" i="1"/>
  <c r="CC36" i="1"/>
  <c r="CI35" i="1"/>
  <c r="CI34" i="1"/>
  <c r="CI33" i="1"/>
  <c r="CI32" i="1"/>
  <c r="CI31" i="1"/>
  <c r="CC31" i="1"/>
  <c r="CI30" i="1"/>
  <c r="CC30" i="1"/>
  <c r="CI29" i="1"/>
  <c r="CC29" i="1"/>
  <c r="CI28" i="1"/>
  <c r="CC28" i="1"/>
  <c r="CI27" i="1"/>
  <c r="CC27" i="1"/>
  <c r="CI26" i="1"/>
  <c r="CC26" i="1"/>
  <c r="CI25" i="1"/>
  <c r="CC25" i="1"/>
  <c r="CI24" i="1"/>
  <c r="CC24" i="1"/>
  <c r="CI23" i="1"/>
  <c r="CC23" i="1"/>
  <c r="CI22" i="1"/>
  <c r="CC22" i="1"/>
  <c r="CI21" i="1"/>
  <c r="CC21" i="1"/>
  <c r="CI20" i="1"/>
  <c r="CC20" i="1"/>
  <c r="CI19" i="1"/>
  <c r="CC19" i="1"/>
  <c r="CI18" i="1"/>
  <c r="CC18" i="1"/>
  <c r="CI17" i="1"/>
  <c r="CC17" i="1"/>
  <c r="CI16" i="1"/>
  <c r="CC16" i="1"/>
  <c r="CI15" i="1"/>
  <c r="CC15" i="1"/>
  <c r="CI14" i="1"/>
  <c r="CC14" i="1"/>
  <c r="CI13" i="1"/>
  <c r="CC13" i="1"/>
  <c r="CI12" i="1"/>
  <c r="CC12" i="1"/>
  <c r="CI11" i="1"/>
  <c r="CC11" i="1"/>
  <c r="CI10" i="1"/>
  <c r="CC10" i="1"/>
  <c r="CI9" i="1"/>
  <c r="CC9" i="1"/>
  <c r="CI8" i="1"/>
  <c r="CC8" i="1"/>
  <c r="CI7" i="1"/>
  <c r="CC7" i="1"/>
  <c r="CI6" i="1"/>
  <c r="CC6" i="1"/>
  <c r="CI5" i="1"/>
  <c r="CC5" i="1"/>
  <c r="CI4" i="1"/>
  <c r="CC4" i="1"/>
  <c r="BW35" i="1"/>
  <c r="BW34" i="1"/>
  <c r="BW33" i="1"/>
  <c r="BW32" i="1"/>
  <c r="BQ35" i="1"/>
  <c r="BQ34" i="1"/>
  <c r="BQ33" i="1"/>
  <c r="BQ32" i="1"/>
  <c r="BK35" i="1"/>
  <c r="BK34" i="1"/>
  <c r="BK33" i="1"/>
  <c r="BE35" i="1"/>
  <c r="BE34" i="1"/>
  <c r="BE33" i="1"/>
  <c r="BE32" i="1"/>
  <c r="BW43" i="1"/>
  <c r="BQ43" i="1"/>
  <c r="BW42" i="1"/>
  <c r="BQ42" i="1"/>
  <c r="BW41" i="1"/>
  <c r="BQ41" i="1"/>
  <c r="BW40" i="1"/>
  <c r="BQ40" i="1"/>
  <c r="BW39" i="1"/>
  <c r="BQ39" i="1"/>
  <c r="BW38" i="1"/>
  <c r="BQ38" i="1"/>
  <c r="BW37" i="1"/>
  <c r="BQ37" i="1"/>
  <c r="BW36" i="1"/>
  <c r="BQ36" i="1"/>
  <c r="BW31" i="1"/>
  <c r="BQ31" i="1"/>
  <c r="BW30" i="1"/>
  <c r="BQ30" i="1"/>
  <c r="BW29" i="1"/>
  <c r="BQ29" i="1"/>
  <c r="BW28" i="1"/>
  <c r="BQ28" i="1"/>
  <c r="BW27" i="1"/>
  <c r="BQ27" i="1"/>
  <c r="BW26" i="1"/>
  <c r="BQ26" i="1"/>
  <c r="BW25" i="1"/>
  <c r="BQ25" i="1"/>
  <c r="BW24" i="1"/>
  <c r="BQ24" i="1"/>
  <c r="BW23" i="1"/>
  <c r="BQ23" i="1"/>
  <c r="BW22" i="1"/>
  <c r="BQ22" i="1"/>
  <c r="BW21" i="1"/>
  <c r="BQ21" i="1"/>
  <c r="BW20" i="1"/>
  <c r="BQ20" i="1"/>
  <c r="BW19" i="1"/>
  <c r="BQ19" i="1"/>
  <c r="BW18" i="1"/>
  <c r="BQ18" i="1"/>
  <c r="BW17" i="1"/>
  <c r="BQ17" i="1"/>
  <c r="BW16" i="1"/>
  <c r="BQ16" i="1"/>
  <c r="BW15" i="1"/>
  <c r="BQ15" i="1"/>
  <c r="BW14" i="1"/>
  <c r="BQ14" i="1"/>
  <c r="BW13" i="1"/>
  <c r="BQ13" i="1"/>
  <c r="BW12" i="1"/>
  <c r="BQ12" i="1"/>
  <c r="BW11" i="1"/>
  <c r="BQ11" i="1"/>
  <c r="BW10" i="1"/>
  <c r="BQ10" i="1"/>
  <c r="BW9" i="1"/>
  <c r="BQ9" i="1"/>
  <c r="BW8" i="1"/>
  <c r="BQ8" i="1"/>
  <c r="BW7" i="1"/>
  <c r="BQ7" i="1"/>
  <c r="BW6" i="1"/>
  <c r="BQ6" i="1"/>
  <c r="BW5" i="1"/>
  <c r="BQ5" i="1"/>
  <c r="BW4" i="1"/>
  <c r="BQ4" i="1"/>
  <c r="BK43" i="1"/>
  <c r="BE43" i="1"/>
  <c r="BK42" i="1"/>
  <c r="BE42" i="1"/>
  <c r="BK41" i="1"/>
  <c r="BE41" i="1"/>
  <c r="BK40" i="1"/>
  <c r="BE40" i="1"/>
  <c r="BK39" i="1"/>
  <c r="BE39" i="1"/>
  <c r="BK38" i="1"/>
  <c r="BE38" i="1"/>
  <c r="BK37" i="1"/>
  <c r="BE37" i="1"/>
  <c r="BK36" i="1"/>
  <c r="BE36" i="1"/>
  <c r="BK32" i="1"/>
  <c r="BK31" i="1"/>
  <c r="BE31" i="1"/>
  <c r="BK30" i="1"/>
  <c r="BE30" i="1"/>
  <c r="BK29" i="1"/>
  <c r="BE29" i="1"/>
  <c r="BK28" i="1"/>
  <c r="BE28" i="1"/>
  <c r="BK27" i="1"/>
  <c r="BE27" i="1"/>
  <c r="BK26" i="1"/>
  <c r="BE26" i="1"/>
  <c r="BK25" i="1"/>
  <c r="BE25" i="1"/>
  <c r="BK24" i="1"/>
  <c r="BE24" i="1"/>
  <c r="BK23" i="1"/>
  <c r="BE23" i="1"/>
  <c r="BK22" i="1"/>
  <c r="BE22" i="1"/>
  <c r="BK21" i="1"/>
  <c r="BE21" i="1"/>
  <c r="BK20" i="1"/>
  <c r="BE20" i="1"/>
  <c r="BK19" i="1"/>
  <c r="BE19" i="1"/>
  <c r="BK18" i="1"/>
  <c r="BE18" i="1"/>
  <c r="BK17" i="1"/>
  <c r="BE17" i="1"/>
  <c r="BK16" i="1"/>
  <c r="BE16" i="1"/>
  <c r="BK15" i="1"/>
  <c r="BE15" i="1"/>
  <c r="BK14" i="1"/>
  <c r="BE14" i="1"/>
  <c r="BK13" i="1"/>
  <c r="BE13" i="1"/>
  <c r="BK12" i="1"/>
  <c r="BE12" i="1"/>
  <c r="BK11" i="1"/>
  <c r="BE11" i="1"/>
  <c r="BK10" i="1"/>
  <c r="BE10" i="1"/>
  <c r="BK9" i="1"/>
  <c r="BE9" i="1"/>
  <c r="BK8" i="1"/>
  <c r="BE8" i="1"/>
  <c r="BK7" i="1"/>
  <c r="BE7" i="1"/>
  <c r="BK6" i="1"/>
  <c r="BE6" i="1"/>
  <c r="BK5" i="1"/>
  <c r="BE5" i="1"/>
  <c r="BK4" i="1"/>
  <c r="BE4" i="1"/>
  <c r="AS32" i="1"/>
  <c r="AY43" i="1"/>
  <c r="AS43" i="1"/>
  <c r="AY42" i="1"/>
  <c r="AS42" i="1"/>
  <c r="AY41" i="1"/>
  <c r="AS41" i="1"/>
  <c r="AY40" i="1"/>
  <c r="AS40" i="1"/>
  <c r="AY39" i="1"/>
  <c r="AS39" i="1"/>
  <c r="AY38" i="1"/>
  <c r="AS38" i="1"/>
  <c r="AY37" i="1"/>
  <c r="AS37" i="1"/>
  <c r="AY36" i="1"/>
  <c r="AS36" i="1"/>
  <c r="AY35" i="1"/>
  <c r="AS35" i="1"/>
  <c r="AY34" i="1"/>
  <c r="AS34" i="1"/>
  <c r="AY33" i="1"/>
  <c r="AS33" i="1"/>
  <c r="AY32" i="1"/>
  <c r="AY31" i="1"/>
  <c r="AS31" i="1"/>
  <c r="AY30" i="1"/>
  <c r="AS30" i="1"/>
  <c r="AY29" i="1"/>
  <c r="AS29" i="1"/>
  <c r="AY28" i="1"/>
  <c r="AS28" i="1"/>
  <c r="AY27" i="1"/>
  <c r="AS27" i="1"/>
  <c r="AY26" i="1"/>
  <c r="AS26" i="1"/>
  <c r="AY25" i="1"/>
  <c r="AS25" i="1"/>
  <c r="AY24" i="1"/>
  <c r="AS24" i="1"/>
  <c r="AY23" i="1"/>
  <c r="AS23" i="1"/>
  <c r="AY22" i="1"/>
  <c r="AS22" i="1"/>
  <c r="AY21" i="1"/>
  <c r="AS21" i="1"/>
  <c r="AY20" i="1"/>
  <c r="AS20" i="1"/>
  <c r="AY19" i="1"/>
  <c r="AS19" i="1"/>
  <c r="AY18" i="1"/>
  <c r="AS18" i="1"/>
  <c r="AY17" i="1"/>
  <c r="AS17" i="1"/>
  <c r="AY16" i="1"/>
  <c r="AS16" i="1"/>
  <c r="AY15" i="1"/>
  <c r="AS15" i="1"/>
  <c r="AY14" i="1"/>
  <c r="AS14" i="1"/>
  <c r="AY13" i="1"/>
  <c r="AS13" i="1"/>
  <c r="AY12" i="1"/>
  <c r="AS12" i="1"/>
  <c r="AY11" i="1"/>
  <c r="AS11" i="1"/>
  <c r="AY10" i="1"/>
  <c r="AS10" i="1"/>
  <c r="AY9" i="1"/>
  <c r="AS9" i="1"/>
  <c r="AY8" i="1"/>
  <c r="AS8" i="1"/>
  <c r="AY7" i="1"/>
  <c r="AS7" i="1"/>
  <c r="AY6" i="1"/>
  <c r="AS6" i="1"/>
  <c r="AY5" i="1"/>
  <c r="AS5" i="1"/>
  <c r="AY4" i="1"/>
  <c r="AS4" i="1"/>
  <c r="AM35" i="1"/>
  <c r="AM33" i="1"/>
  <c r="AM34" i="1"/>
  <c r="AM32" i="1"/>
  <c r="AM43" i="1"/>
  <c r="AM42" i="1"/>
  <c r="AM41" i="1"/>
  <c r="AM40" i="1"/>
  <c r="AM39" i="1"/>
  <c r="AM38" i="1"/>
  <c r="AM37" i="1"/>
  <c r="AM36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M7" i="1"/>
  <c r="AM6" i="1"/>
  <c r="AM5" i="1"/>
  <c r="AM4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G4" i="1"/>
  <c r="AG43" i="1"/>
  <c r="AG42" i="1"/>
  <c r="AG41" i="1"/>
  <c r="AG40" i="1"/>
  <c r="AG39" i="1"/>
  <c r="AG38" i="1"/>
  <c r="AG37" i="1"/>
  <c r="AG36" i="1"/>
  <c r="AG35" i="1"/>
  <c r="AG32" i="1"/>
  <c r="AG34" i="1"/>
  <c r="AG33" i="1"/>
  <c r="AA35" i="1"/>
  <c r="AA32" i="1"/>
  <c r="AA43" i="1"/>
  <c r="AA42" i="1"/>
  <c r="AA41" i="1"/>
  <c r="AA40" i="1"/>
  <c r="AA39" i="1"/>
  <c r="AA38" i="1"/>
  <c r="AA37" i="1"/>
  <c r="AA36" i="1"/>
  <c r="AA34" i="1"/>
  <c r="AA33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U35" i="1"/>
  <c r="U34" i="1"/>
  <c r="U33" i="1"/>
  <c r="U32" i="1"/>
  <c r="U43" i="1"/>
  <c r="U42" i="1"/>
  <c r="U41" i="1"/>
  <c r="U40" i="1"/>
  <c r="U39" i="1"/>
  <c r="U38" i="1"/>
  <c r="U37" i="1"/>
  <c r="U36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O35" i="1"/>
  <c r="O33" i="1"/>
  <c r="O34" i="1"/>
  <c r="O32" i="1"/>
  <c r="I43" i="1"/>
  <c r="I42" i="1"/>
  <c r="I41" i="1"/>
  <c r="I40" i="1"/>
  <c r="I39" i="1"/>
  <c r="I38" i="1"/>
  <c r="I37" i="1"/>
  <c r="I36" i="1"/>
  <c r="O31" i="1"/>
  <c r="O36" i="1"/>
  <c r="O37" i="1"/>
  <c r="O38" i="1"/>
  <c r="O39" i="1"/>
  <c r="O40" i="1"/>
  <c r="O41" i="1"/>
  <c r="O42" i="1"/>
  <c r="O43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I29" i="1"/>
  <c r="I30" i="1"/>
  <c r="I31" i="1"/>
  <c r="I28" i="1"/>
  <c r="I16" i="1"/>
  <c r="I17" i="1"/>
  <c r="I18" i="1"/>
  <c r="I19" i="1"/>
  <c r="I20" i="1"/>
  <c r="I21" i="1"/>
  <c r="I22" i="1"/>
  <c r="I23" i="1"/>
  <c r="I24" i="1"/>
  <c r="I25" i="1"/>
  <c r="I26" i="1"/>
  <c r="I27" i="1"/>
  <c r="I5" i="1"/>
  <c r="I6" i="1"/>
  <c r="I7" i="1"/>
  <c r="I8" i="1"/>
  <c r="I9" i="1"/>
  <c r="I10" i="1"/>
  <c r="I11" i="1"/>
  <c r="I12" i="1"/>
  <c r="I13" i="1"/>
  <c r="I14" i="1"/>
  <c r="I15" i="1"/>
  <c r="I4" i="1"/>
  <c r="I35" i="1"/>
  <c r="I34" i="1"/>
  <c r="I33" i="1"/>
  <c r="I32" i="1"/>
  <c r="D75" i="2" l="1"/>
</calcChain>
</file>

<file path=xl/sharedStrings.xml><?xml version="1.0" encoding="utf-8"?>
<sst xmlns="http://schemas.openxmlformats.org/spreadsheetml/2006/main" count="501" uniqueCount="55">
  <si>
    <t>W3 Total Cache</t>
  </si>
  <si>
    <t>WP Super Cache</t>
  </si>
  <si>
    <t>LiteSpeed Cache</t>
  </si>
  <si>
    <t>WP Fastest Cache</t>
  </si>
  <si>
    <t>Cache Enabler</t>
  </si>
  <si>
    <t>Hummingbird Performance</t>
  </si>
  <si>
    <t>PageSpeed Insights Mobile</t>
  </si>
  <si>
    <t>Performance</t>
  </si>
  <si>
    <t>Best Practices</t>
  </si>
  <si>
    <t>FCP</t>
  </si>
  <si>
    <t>LCP</t>
  </si>
  <si>
    <t>Speed Index</t>
  </si>
  <si>
    <t>PageSpeed Insights Desktop</t>
  </si>
  <si>
    <t>CLS</t>
  </si>
  <si>
    <t>Lignthouse Mobile</t>
  </si>
  <si>
    <t>Lignthouse Desktop</t>
  </si>
  <si>
    <t>Pingdom - North America</t>
  </si>
  <si>
    <t>Grade</t>
  </si>
  <si>
    <t>Page size</t>
  </si>
  <si>
    <t>Load time</t>
  </si>
  <si>
    <t>Request</t>
  </si>
  <si>
    <t>TBT</t>
  </si>
  <si>
    <t>Chrome Dev Tools</t>
  </si>
  <si>
    <t>TTFB</t>
  </si>
  <si>
    <t>MB Transfered</t>
  </si>
  <si>
    <t>Finish</t>
  </si>
  <si>
    <t>Vanille</t>
  </si>
  <si>
    <t>webpagetest</t>
  </si>
  <si>
    <t xml:space="preserve">TTFB </t>
  </si>
  <si>
    <t>Start Render</t>
  </si>
  <si>
    <t>Page Weight</t>
  </si>
  <si>
    <t>Main</t>
  </si>
  <si>
    <t>Shop</t>
  </si>
  <si>
    <t>0,929,1</t>
  </si>
  <si>
    <t>0,,574</t>
  </si>
  <si>
    <t>Vanilla</t>
  </si>
  <si>
    <t>Hummingbird</t>
  </si>
  <si>
    <t>Lite Speed</t>
  </si>
  <si>
    <t>Lighthouse Mobile</t>
  </si>
  <si>
    <t>Lighthouse Desktop</t>
  </si>
  <si>
    <t>Metric</t>
  </si>
  <si>
    <t>Plateforme</t>
  </si>
  <si>
    <t>All the average together</t>
  </si>
  <si>
    <t>Google Mobile</t>
  </si>
  <si>
    <t>Google Desktop</t>
  </si>
  <si>
    <t>DevTool+Pingdom</t>
  </si>
  <si>
    <t>DevTool+Pingdom+webpagetest</t>
  </si>
  <si>
    <t>Google+WebPageTest</t>
  </si>
  <si>
    <t>Merger of similar data (by average)</t>
  </si>
  <si>
    <t>All merged (by average)</t>
  </si>
  <si>
    <t>Page d'accueil</t>
  </si>
  <si>
    <t>Page boutique</t>
  </si>
  <si>
    <t>Moyenne des deux pages</t>
  </si>
  <si>
    <t>Score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</si>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</sst>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0" fontId="0" fillId="4" borderId="4" xfId="0" applyFill="1" applyBorder="1"/>
    <xf numFmtId="0" fontId="0" fillId="4" borderId="6" xfId="0" applyFill="1" applyBorder="1"/>
    <xf numFmtId="9" fontId="0" fillId="0" borderId="0" xfId="1" applyFont="1"/>
    <xf numFmtId="0" fontId="0" fillId="4" borderId="5" xfId="0" applyFill="1" applyBorder="1" applyAlignment="1">
      <alignment horizontal="center"/>
    </xf>
    <xf numFmtId="9" fontId="0" fillId="4" borderId="5" xfId="1" applyFont="1" applyFill="1" applyBorder="1" applyAlignment="1">
      <alignment horizontal="center"/>
    </xf>
    <xf numFmtId="9" fontId="0" fillId="4" borderId="8" xfId="1" applyFont="1" applyFill="1" applyBorder="1" applyAlignment="1">
      <alignment horizontal="center"/>
    </xf>
    <xf numFmtId="0" fontId="2" fillId="0" borderId="0" xfId="0" applyFont="1" applyBorder="1" applyAlignment="1"/>
    <xf numFmtId="0" fontId="0" fillId="4" borderId="14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4" xfId="0" applyFill="1" applyBorder="1"/>
    <xf numFmtId="0" fontId="0" fillId="5" borderId="5" xfId="0" applyFill="1" applyBorder="1" applyAlignment="1">
      <alignment horizontal="center"/>
    </xf>
    <xf numFmtId="9" fontId="0" fillId="5" borderId="5" xfId="1" applyFont="1" applyFill="1" applyBorder="1" applyAlignment="1">
      <alignment horizontal="center"/>
    </xf>
    <xf numFmtId="0" fontId="0" fillId="5" borderId="6" xfId="0" applyFill="1" applyBorder="1"/>
    <xf numFmtId="9" fontId="0" fillId="5" borderId="8" xfId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0" xfId="0" applyFill="1" applyBorder="1"/>
    <xf numFmtId="0" fontId="0" fillId="6" borderId="12" xfId="0" applyFill="1" applyBorder="1"/>
    <xf numFmtId="0" fontId="0" fillId="6" borderId="0" xfId="0" applyFill="1" applyBorder="1"/>
    <xf numFmtId="0" fontId="0" fillId="6" borderId="7" xfId="0" applyFill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B5707-59C4-466A-ADD3-D474E528865A}">
  <dimension ref="B2:O25"/>
  <sheetViews>
    <sheetView tabSelected="1" workbookViewId="0">
      <selection activeCell="H23" sqref="H23"/>
    </sheetView>
  </sheetViews>
  <sheetFormatPr baseColWidth="10" defaultRowHeight="15" x14ac:dyDescent="0.25"/>
  <cols>
    <col min="3" max="13" width="11.42578125" customWidth="1"/>
  </cols>
  <sheetData>
    <row r="2" spans="2:15" ht="15.75" x14ac:dyDescent="0.2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9"/>
    </row>
    <row r="3" spans="2:15" x14ac:dyDescent="0.25">
      <c r="B3" s="16" t="s">
        <v>40</v>
      </c>
      <c r="C3" s="42" t="s">
        <v>35</v>
      </c>
      <c r="D3" s="30" t="s">
        <v>36</v>
      </c>
      <c r="E3" s="31"/>
      <c r="F3" s="32" t="s">
        <v>1</v>
      </c>
      <c r="G3" s="33"/>
      <c r="H3" s="30" t="s">
        <v>37</v>
      </c>
      <c r="I3" s="31"/>
      <c r="J3" s="32" t="s">
        <v>3</v>
      </c>
      <c r="K3" s="33"/>
      <c r="L3" s="30" t="s">
        <v>4</v>
      </c>
      <c r="M3" s="31"/>
      <c r="N3" s="39" t="s">
        <v>0</v>
      </c>
      <c r="O3" s="40"/>
    </row>
    <row r="4" spans="2:15" x14ac:dyDescent="0.25">
      <c r="B4" s="17"/>
      <c r="C4" s="43"/>
      <c r="D4" s="23" t="s">
        <v>53</v>
      </c>
      <c r="E4" s="26" t="s">
        <v>54</v>
      </c>
      <c r="F4" s="34" t="s">
        <v>53</v>
      </c>
      <c r="G4" s="35" t="s">
        <v>54</v>
      </c>
      <c r="H4" s="23" t="s">
        <v>53</v>
      </c>
      <c r="I4" s="26" t="s">
        <v>54</v>
      </c>
      <c r="J4" s="34" t="s">
        <v>53</v>
      </c>
      <c r="K4" s="35" t="s">
        <v>54</v>
      </c>
      <c r="L4" s="23" t="s">
        <v>53</v>
      </c>
      <c r="M4" s="26" t="s">
        <v>54</v>
      </c>
      <c r="N4" s="34" t="s">
        <v>53</v>
      </c>
      <c r="O4" s="35" t="s">
        <v>54</v>
      </c>
    </row>
    <row r="5" spans="2:15" x14ac:dyDescent="0.25">
      <c r="B5" s="17" t="s">
        <v>7</v>
      </c>
      <c r="C5" s="43">
        <v>73.527777777777771</v>
      </c>
      <c r="D5" s="23">
        <v>75.638888888888886</v>
      </c>
      <c r="E5" s="27">
        <f>D5/$C5-1</f>
        <v>2.8711749149981092E-2</v>
      </c>
      <c r="F5" s="34">
        <v>72.5</v>
      </c>
      <c r="G5" s="36">
        <f>F5/$C5-1</f>
        <v>-1.397808840196435E-2</v>
      </c>
      <c r="H5" s="23">
        <v>70.333333333333329</v>
      </c>
      <c r="I5" s="27">
        <f>H5/$C5-1</f>
        <v>-4.3445409897997722E-2</v>
      </c>
      <c r="J5" s="34">
        <v>74.333333333333329</v>
      </c>
      <c r="K5" s="36">
        <f>J5/$C5-1</f>
        <v>1.0955799017756007E-2</v>
      </c>
      <c r="L5" s="23">
        <v>75.805555555555557</v>
      </c>
      <c r="M5" s="27">
        <f>L5/$C5-1</f>
        <v>3.0978466188137599E-2</v>
      </c>
      <c r="N5" s="41">
        <v>74.555555555555557</v>
      </c>
      <c r="O5" s="36">
        <f>N5/$C5-1</f>
        <v>1.3978088401964683E-2</v>
      </c>
    </row>
    <row r="6" spans="2:15" x14ac:dyDescent="0.25">
      <c r="B6" s="17" t="s">
        <v>8</v>
      </c>
      <c r="C6" s="43">
        <v>95.708333333333343</v>
      </c>
      <c r="D6" s="23">
        <v>97.375</v>
      </c>
      <c r="E6" s="27">
        <f>D6/$C6-1</f>
        <v>1.7414018284719113E-2</v>
      </c>
      <c r="F6" s="34">
        <v>97.208333333333343</v>
      </c>
      <c r="G6" s="36">
        <f>F6/$C6-1</f>
        <v>1.567261645624729E-2</v>
      </c>
      <c r="H6" s="23">
        <v>95.583333333333343</v>
      </c>
      <c r="I6" s="27">
        <f>H6/$C6-1</f>
        <v>-1.3060513713539779E-3</v>
      </c>
      <c r="J6" s="34">
        <v>96.75</v>
      </c>
      <c r="K6" s="36">
        <f>J6/$C6-1</f>
        <v>1.0883761427949334E-2</v>
      </c>
      <c r="L6" s="23">
        <v>97.375</v>
      </c>
      <c r="M6" s="27">
        <f>L6/$C6-1</f>
        <v>1.7414018284719113E-2</v>
      </c>
      <c r="N6" s="41">
        <v>97.625</v>
      </c>
      <c r="O6" s="36">
        <f>N6/$C6-1</f>
        <v>2.0026121027427068E-2</v>
      </c>
    </row>
    <row r="7" spans="2:15" x14ac:dyDescent="0.25">
      <c r="B7" s="17" t="s">
        <v>11</v>
      </c>
      <c r="C7" s="43">
        <v>3.8624999999999998</v>
      </c>
      <c r="D7" s="23">
        <v>3.6291666666666669</v>
      </c>
      <c r="E7" s="27">
        <f>$C7/D7-1</f>
        <v>6.4293915040183558E-2</v>
      </c>
      <c r="F7" s="34">
        <v>4.1416666666666666</v>
      </c>
      <c r="G7" s="36">
        <f>$C7/F7-1</f>
        <v>-6.740442655935619E-2</v>
      </c>
      <c r="H7" s="23">
        <v>3.5958333333333332</v>
      </c>
      <c r="I7" s="27">
        <f>$C7/H7-1</f>
        <v>7.415990730011579E-2</v>
      </c>
      <c r="J7" s="34">
        <v>4.3500000000000005</v>
      </c>
      <c r="K7" s="36">
        <f>$C7/J7-1</f>
        <v>-0.11206896551724155</v>
      </c>
      <c r="L7" s="23">
        <v>2.8666666666666663</v>
      </c>
      <c r="M7" s="27">
        <f>$C7/L7-1</f>
        <v>0.34738372093023262</v>
      </c>
      <c r="N7" s="41">
        <v>3.5</v>
      </c>
      <c r="O7" s="36">
        <f>$C7/N7-1</f>
        <v>0.10357142857142843</v>
      </c>
    </row>
    <row r="8" spans="2:15" x14ac:dyDescent="0.25">
      <c r="B8" s="17" t="s">
        <v>20</v>
      </c>
      <c r="C8" s="43">
        <v>78.25</v>
      </c>
      <c r="D8" s="23">
        <v>41.75</v>
      </c>
      <c r="E8" s="27">
        <f t="shared" ref="E8:G18" si="0">$C8/D8-1</f>
        <v>0.87425149700598803</v>
      </c>
      <c r="F8" s="34">
        <v>79</v>
      </c>
      <c r="G8" s="36">
        <f t="shared" si="0"/>
        <v>-9.493670886076E-3</v>
      </c>
      <c r="H8" s="23">
        <v>33.166666666666664</v>
      </c>
      <c r="I8" s="27">
        <f t="shared" ref="I8" si="1">$C8/H8-1</f>
        <v>1.3592964824120606</v>
      </c>
      <c r="J8" s="34">
        <v>67</v>
      </c>
      <c r="K8" s="36">
        <f t="shared" ref="K8" si="2">$C8/J8-1</f>
        <v>0.16791044776119413</v>
      </c>
      <c r="L8" s="23">
        <v>79</v>
      </c>
      <c r="M8" s="27">
        <f t="shared" ref="M8" si="3">$C8/L8-1</f>
        <v>-9.493670886076E-3</v>
      </c>
      <c r="N8" s="34">
        <v>79</v>
      </c>
      <c r="O8" s="36">
        <f t="shared" ref="O8" si="4">$C8/N8-1</f>
        <v>-9.493670886076E-3</v>
      </c>
    </row>
    <row r="9" spans="2:15" x14ac:dyDescent="0.25">
      <c r="B9" s="17" t="s">
        <v>24</v>
      </c>
      <c r="C9" s="43">
        <v>4.5226666666666668</v>
      </c>
      <c r="D9" s="23">
        <v>4.0178333333333338</v>
      </c>
      <c r="E9" s="27">
        <f t="shared" si="0"/>
        <v>0.12564815198904866</v>
      </c>
      <c r="F9" s="34">
        <v>4.5518333333333336</v>
      </c>
      <c r="G9" s="36">
        <f t="shared" si="0"/>
        <v>-6.4076745633627752E-3</v>
      </c>
      <c r="H9" s="23">
        <v>2.2576666666666667</v>
      </c>
      <c r="I9" s="27">
        <f t="shared" ref="I9" si="5">$C9/H9-1</f>
        <v>1.0032481913479994</v>
      </c>
      <c r="J9" s="34">
        <v>4.9353333333333333</v>
      </c>
      <c r="K9" s="36">
        <f t="shared" ref="K9" si="6">$C9/J9-1</f>
        <v>-8.3614750776712099E-2</v>
      </c>
      <c r="L9" s="23">
        <v>4.5345000000000004</v>
      </c>
      <c r="M9" s="27">
        <f t="shared" ref="M9" si="7">$C9/L9-1</f>
        <v>-2.6096225236152959E-3</v>
      </c>
      <c r="N9" s="34">
        <v>4.5806666666666667</v>
      </c>
      <c r="O9" s="36">
        <f t="shared" ref="O9" si="8">$C9/N9-1</f>
        <v>-1.266191238538783E-2</v>
      </c>
    </row>
    <row r="10" spans="2:15" x14ac:dyDescent="0.25">
      <c r="B10" s="17" t="s">
        <v>9</v>
      </c>
      <c r="C10" s="43">
        <v>3.599277777777778</v>
      </c>
      <c r="D10" s="23">
        <v>4.1652000000000005</v>
      </c>
      <c r="E10" s="27">
        <f t="shared" si="0"/>
        <v>-0.13586915927739907</v>
      </c>
      <c r="F10" s="34">
        <v>3.6529000000000003</v>
      </c>
      <c r="G10" s="36">
        <f t="shared" si="0"/>
        <v>-1.4679356736352567E-2</v>
      </c>
      <c r="H10" s="23">
        <v>2.7196333333333333</v>
      </c>
      <c r="I10" s="27">
        <f t="shared" ref="I10" si="9">$C10/H10-1</f>
        <v>0.32344229410010339</v>
      </c>
      <c r="J10" s="34">
        <v>3.9725333333333337</v>
      </c>
      <c r="K10" s="36">
        <f t="shared" ref="K10" si="10">$C10/J10-1</f>
        <v>-9.3959074534022524E-2</v>
      </c>
      <c r="L10" s="23">
        <v>3.1341666666666668</v>
      </c>
      <c r="M10" s="27">
        <f t="shared" ref="M10" si="11">$C10/L10-1</f>
        <v>0.1484002481609501</v>
      </c>
      <c r="N10" s="34">
        <v>3.5749555555555559</v>
      </c>
      <c r="O10" s="36">
        <f t="shared" ref="O10" si="12">$C10/N10-1</f>
        <v>6.8035033846574056E-3</v>
      </c>
    </row>
    <row r="11" spans="2:15" x14ac:dyDescent="0.25">
      <c r="B11" s="17" t="s">
        <v>10</v>
      </c>
      <c r="C11" s="43">
        <v>4.9861000000000004</v>
      </c>
      <c r="D11" s="23">
        <v>5.5073222222222213</v>
      </c>
      <c r="E11" s="27">
        <f t="shared" si="0"/>
        <v>-9.4641679057577699E-2</v>
      </c>
      <c r="F11" s="34">
        <v>5.1767777777777777</v>
      </c>
      <c r="G11" s="36">
        <f t="shared" si="0"/>
        <v>-3.6833293983816517E-2</v>
      </c>
      <c r="H11" s="23">
        <v>3.7767999999999997</v>
      </c>
      <c r="I11" s="27">
        <f t="shared" ref="I11" si="13">$C11/H11-1</f>
        <v>0.32019169667443359</v>
      </c>
      <c r="J11" s="34">
        <v>5.1797111111111107</v>
      </c>
      <c r="K11" s="36">
        <f t="shared" ref="K11" si="14">$C11/J11-1</f>
        <v>-3.7378746991466594E-2</v>
      </c>
      <c r="L11" s="23">
        <v>4.6631</v>
      </c>
      <c r="M11" s="27">
        <f t="shared" ref="M11" si="15">$C11/L11-1</f>
        <v>6.9267225665329946E-2</v>
      </c>
      <c r="N11" s="34">
        <v>5.097377777777778</v>
      </c>
      <c r="O11" s="36">
        <f t="shared" ref="O11" si="16">$C11/N11-1</f>
        <v>-2.1830396456565815E-2</v>
      </c>
    </row>
    <row r="12" spans="2:15" x14ac:dyDescent="0.25">
      <c r="B12" s="17" t="s">
        <v>13</v>
      </c>
      <c r="C12" s="43">
        <v>1.1161111111111111E-2</v>
      </c>
      <c r="D12" s="23">
        <v>8.6E-3</v>
      </c>
      <c r="E12" s="27">
        <f t="shared" si="0"/>
        <v>0.29780361757105944</v>
      </c>
      <c r="F12" s="34">
        <v>6.2833333333333343E-3</v>
      </c>
      <c r="G12" s="36">
        <f t="shared" si="0"/>
        <v>0.77630415561450028</v>
      </c>
      <c r="H12" s="23">
        <v>0.15768333333333334</v>
      </c>
      <c r="I12" s="27">
        <f t="shared" ref="I12" si="17">$C12/H12-1</f>
        <v>-0.92921819398935979</v>
      </c>
      <c r="J12" s="34">
        <v>5.5888888888888898E-3</v>
      </c>
      <c r="K12" s="36">
        <f t="shared" ref="K12" si="18">$C12/J12-1</f>
        <v>0.99701789264413487</v>
      </c>
      <c r="L12" s="23">
        <v>1.0166666666666669E-2</v>
      </c>
      <c r="M12" s="27">
        <f t="shared" ref="M12" si="19">$C12/L12-1</f>
        <v>9.7814207650273044E-2</v>
      </c>
      <c r="N12" s="34">
        <v>9.2777777777777789E-3</v>
      </c>
      <c r="O12" s="36">
        <f t="shared" ref="O12" si="20">$C12/N12-1</f>
        <v>0.20299401197604783</v>
      </c>
    </row>
    <row r="13" spans="2:15" x14ac:dyDescent="0.25">
      <c r="B13" s="17" t="s">
        <v>19</v>
      </c>
      <c r="C13" s="43">
        <v>2.46</v>
      </c>
      <c r="D13" s="23">
        <v>0.42</v>
      </c>
      <c r="E13" s="27">
        <f t="shared" si="0"/>
        <v>4.8571428571428577</v>
      </c>
      <c r="F13" s="34">
        <v>0.75</v>
      </c>
      <c r="G13" s="36">
        <f t="shared" si="0"/>
        <v>2.2799999999999998</v>
      </c>
      <c r="H13" s="23">
        <v>2.34</v>
      </c>
      <c r="I13" s="27">
        <f t="shared" ref="I13" si="21">$C13/H13-1</f>
        <v>5.1282051282051322E-2</v>
      </c>
      <c r="J13" s="34">
        <v>0.74399999999999999</v>
      </c>
      <c r="K13" s="36">
        <f t="shared" ref="K13" si="22">$C13/J13-1</f>
        <v>2.306451612903226</v>
      </c>
      <c r="L13" s="23">
        <v>0.83799999999999997</v>
      </c>
      <c r="M13" s="27">
        <f t="shared" ref="M13" si="23">$C13/L13-1</f>
        <v>1.935560859188544</v>
      </c>
      <c r="N13" s="34">
        <v>0.80100000000000005</v>
      </c>
      <c r="O13" s="36">
        <f t="shared" ref="O13" si="24">$C13/N13-1</f>
        <v>2.0711610486891385</v>
      </c>
    </row>
    <row r="14" spans="2:15" x14ac:dyDescent="0.25">
      <c r="B14" s="17" t="s">
        <v>23</v>
      </c>
      <c r="C14" s="43">
        <v>2.6575000000000002</v>
      </c>
      <c r="D14" s="23">
        <v>1.8203333333333334</v>
      </c>
      <c r="E14" s="27">
        <f t="shared" si="0"/>
        <v>0.4598974546786303</v>
      </c>
      <c r="F14" s="34">
        <v>0.495</v>
      </c>
      <c r="G14" s="36">
        <f t="shared" si="0"/>
        <v>4.3686868686868694</v>
      </c>
      <c r="H14" s="23">
        <v>2.8546666666666667</v>
      </c>
      <c r="I14" s="27">
        <f t="shared" ref="I14" si="25">$C14/H14-1</f>
        <v>-6.9068192433442199E-2</v>
      </c>
      <c r="J14" s="34">
        <v>0.48899999999999999</v>
      </c>
      <c r="K14" s="36">
        <f t="shared" ref="K14" si="26">$C14/J14-1</f>
        <v>4.4345603271983647</v>
      </c>
      <c r="L14" s="23">
        <v>0.50649999999999995</v>
      </c>
      <c r="M14" s="27">
        <f t="shared" ref="M14" si="27">$C14/L14-1</f>
        <v>4.2467917077986188</v>
      </c>
      <c r="N14" s="34">
        <v>0.49733333333333329</v>
      </c>
      <c r="O14" s="36">
        <f t="shared" ref="O14" si="28">$C14/N14-1</f>
        <v>4.3434986595174268</v>
      </c>
    </row>
    <row r="15" spans="2:15" x14ac:dyDescent="0.25">
      <c r="B15" s="17" t="s">
        <v>25</v>
      </c>
      <c r="C15" s="43">
        <v>5.6766666666666667</v>
      </c>
      <c r="D15" s="23">
        <v>4.16</v>
      </c>
      <c r="E15" s="27">
        <f t="shared" si="0"/>
        <v>0.36458333333333326</v>
      </c>
      <c r="F15" s="34">
        <v>3.81</v>
      </c>
      <c r="G15" s="36">
        <f t="shared" si="0"/>
        <v>0.48993875765529316</v>
      </c>
      <c r="H15" s="23">
        <v>42.043333333333329</v>
      </c>
      <c r="I15" s="27">
        <f t="shared" ref="I15" si="29">$C15/H15-1</f>
        <v>-0.86498057559660668</v>
      </c>
      <c r="J15" s="34">
        <v>3.7233333333333332</v>
      </c>
      <c r="K15" s="36">
        <f t="shared" ref="K15" si="30">$C15/J15-1</f>
        <v>0.52461951656222028</v>
      </c>
      <c r="L15" s="23">
        <v>4.6166666666666663</v>
      </c>
      <c r="M15" s="27">
        <f t="shared" ref="M15" si="31">$C15/L15-1</f>
        <v>0.22960288808664275</v>
      </c>
      <c r="N15" s="34">
        <v>4.253333333333333</v>
      </c>
      <c r="O15" s="36">
        <f t="shared" ref="O15" si="32">$C15/N15-1</f>
        <v>0.33463949843260199</v>
      </c>
    </row>
    <row r="16" spans="2:15" x14ac:dyDescent="0.25">
      <c r="B16" s="17" t="s">
        <v>29</v>
      </c>
      <c r="C16" s="43">
        <v>5.3550000000000004</v>
      </c>
      <c r="D16" s="23">
        <v>5.5</v>
      </c>
      <c r="E16" s="27">
        <f t="shared" si="0"/>
        <v>-2.6363636363636256E-2</v>
      </c>
      <c r="F16" s="34">
        <v>2.9</v>
      </c>
      <c r="G16" s="36">
        <f t="shared" si="0"/>
        <v>0.84655172413793123</v>
      </c>
      <c r="H16" s="23">
        <v>5.0999999999999996</v>
      </c>
      <c r="I16" s="27">
        <f t="shared" ref="I16" si="33">$C16/H16-1</f>
        <v>5.0000000000000266E-2</v>
      </c>
      <c r="J16" s="34">
        <v>2.8</v>
      </c>
      <c r="K16" s="36">
        <f t="shared" ref="K16" si="34">$C16/J16-1</f>
        <v>0.91250000000000031</v>
      </c>
      <c r="L16" s="23">
        <v>2.8</v>
      </c>
      <c r="M16" s="27">
        <f t="shared" ref="M16" si="35">$C16/L16-1</f>
        <v>0.91250000000000031</v>
      </c>
      <c r="N16" s="34">
        <v>2.8</v>
      </c>
      <c r="O16" s="36">
        <f t="shared" ref="O16" si="36">$C16/N16-1</f>
        <v>0.91250000000000031</v>
      </c>
    </row>
    <row r="17" spans="2:15" x14ac:dyDescent="0.25">
      <c r="B17" s="17" t="s">
        <v>11</v>
      </c>
      <c r="C17" s="43">
        <v>5.8959999999999999</v>
      </c>
      <c r="D17" s="23">
        <v>6.0419999999999998</v>
      </c>
      <c r="E17" s="27">
        <f t="shared" si="0"/>
        <v>-2.4164184045018189E-2</v>
      </c>
      <c r="F17" s="34">
        <v>4.7</v>
      </c>
      <c r="G17" s="36">
        <f t="shared" si="0"/>
        <v>0.25446808510638297</v>
      </c>
      <c r="H17" s="23">
        <v>5.12</v>
      </c>
      <c r="I17" s="27">
        <f t="shared" ref="I17" si="37">$C17/H17-1</f>
        <v>0.15156250000000004</v>
      </c>
      <c r="J17" s="34">
        <v>4.9359999999999999</v>
      </c>
      <c r="K17" s="36">
        <f t="shared" ref="K17" si="38">$C17/J17-1</f>
        <v>0.19448946515397081</v>
      </c>
      <c r="L17" s="23">
        <v>4.9640000000000004</v>
      </c>
      <c r="M17" s="27">
        <f t="shared" ref="M17" si="39">$C17/L17-1</f>
        <v>0.18775181305398858</v>
      </c>
      <c r="N17" s="34">
        <v>4.9420000000000002</v>
      </c>
      <c r="O17" s="36">
        <f t="shared" ref="O17" si="40">$C17/N17-1</f>
        <v>0.19303925536220157</v>
      </c>
    </row>
    <row r="18" spans="2:15" x14ac:dyDescent="0.25">
      <c r="B18" s="18" t="s">
        <v>21</v>
      </c>
      <c r="C18" s="44">
        <v>1.9890000000000001</v>
      </c>
      <c r="D18" s="24">
        <v>2.14</v>
      </c>
      <c r="E18" s="28">
        <f t="shared" si="0"/>
        <v>-7.056074766355136E-2</v>
      </c>
      <c r="F18" s="37">
        <v>1.252</v>
      </c>
      <c r="G18" s="38">
        <f t="shared" si="0"/>
        <v>0.58865814696485641</v>
      </c>
      <c r="H18" s="24">
        <v>0.19700000000000001</v>
      </c>
      <c r="I18" s="28">
        <f t="shared" ref="I18" si="41">$C18/H18-1</f>
        <v>9.0964467005076148</v>
      </c>
      <c r="J18" s="37">
        <v>1.93</v>
      </c>
      <c r="K18" s="38">
        <f t="shared" ref="K18" si="42">$C18/J18-1</f>
        <v>3.0569948186528473E-2</v>
      </c>
      <c r="L18" s="24">
        <v>2.1269999999999998</v>
      </c>
      <c r="M18" s="28">
        <f t="shared" ref="M18" si="43">$C18/L18-1</f>
        <v>-6.4880112834978743E-2</v>
      </c>
      <c r="N18" s="37">
        <v>2.1240000000000001</v>
      </c>
      <c r="O18" s="38">
        <f t="shared" ref="O18" si="44">$C18/N18-1</f>
        <v>-6.3559322033898358E-2</v>
      </c>
    </row>
    <row r="25" spans="2:15" x14ac:dyDescent="0.25">
      <c r="D25" s="25"/>
    </row>
  </sheetData>
  <mergeCells count="6">
    <mergeCell ref="N3:O3"/>
    <mergeCell ref="D3:E3"/>
    <mergeCell ref="F3:G3"/>
    <mergeCell ref="H3:I3"/>
    <mergeCell ref="J3:K3"/>
    <mergeCell ref="L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85B61-54DD-4304-B303-34191FFDDE48}">
  <dimension ref="B2:I17"/>
  <sheetViews>
    <sheetView workbookViewId="0">
      <selection activeCell="E28" sqref="E28"/>
    </sheetView>
  </sheetViews>
  <sheetFormatPr baseColWidth="10" defaultRowHeight="15" x14ac:dyDescent="0.25"/>
  <sheetData>
    <row r="2" spans="2:9" ht="15.75" x14ac:dyDescent="0.25">
      <c r="B2" s="21" t="s">
        <v>52</v>
      </c>
      <c r="C2" s="21"/>
      <c r="D2" s="21"/>
      <c r="E2" s="21"/>
      <c r="F2" s="21"/>
      <c r="G2" s="21"/>
      <c r="H2" s="21"/>
      <c r="I2" s="21"/>
    </row>
    <row r="3" spans="2:9" x14ac:dyDescent="0.25">
      <c r="B3" s="16" t="s">
        <v>40</v>
      </c>
      <c r="C3" s="19" t="s">
        <v>35</v>
      </c>
      <c r="D3" s="19" t="s">
        <v>36</v>
      </c>
      <c r="E3" s="19" t="s">
        <v>1</v>
      </c>
      <c r="F3" s="19" t="s">
        <v>37</v>
      </c>
      <c r="G3" s="19" t="s">
        <v>3</v>
      </c>
      <c r="H3" s="19" t="s">
        <v>4</v>
      </c>
      <c r="I3" s="20" t="s">
        <v>0</v>
      </c>
    </row>
    <row r="4" spans="2:9" x14ac:dyDescent="0.25">
      <c r="B4" s="17" t="s">
        <v>7</v>
      </c>
      <c r="C4" s="15">
        <v>73.527777777777771</v>
      </c>
      <c r="D4" s="15">
        <v>75.638888888888886</v>
      </c>
      <c r="E4" s="15">
        <v>72.5</v>
      </c>
      <c r="F4" s="15">
        <v>70.333333333333329</v>
      </c>
      <c r="G4" s="15">
        <v>74.333333333333329</v>
      </c>
      <c r="H4" s="15">
        <v>75.805555555555557</v>
      </c>
      <c r="I4" s="9">
        <v>74.555555555555557</v>
      </c>
    </row>
    <row r="5" spans="2:9" x14ac:dyDescent="0.25">
      <c r="B5" s="17" t="s">
        <v>8</v>
      </c>
      <c r="C5" s="15">
        <v>95.708333333333343</v>
      </c>
      <c r="D5" s="15">
        <v>97.375</v>
      </c>
      <c r="E5" s="15">
        <v>97.208333333333343</v>
      </c>
      <c r="F5" s="15">
        <v>95.583333333333343</v>
      </c>
      <c r="G5" s="15">
        <v>96.75</v>
      </c>
      <c r="H5" s="15">
        <v>97.375</v>
      </c>
      <c r="I5" s="9">
        <v>97.625</v>
      </c>
    </row>
    <row r="6" spans="2:9" x14ac:dyDescent="0.25">
      <c r="B6" s="17" t="s">
        <v>11</v>
      </c>
      <c r="C6" s="15">
        <v>3.8624999999999998</v>
      </c>
      <c r="D6" s="15">
        <v>3.6291666666666669</v>
      </c>
      <c r="E6" s="15">
        <v>4.1416666666666666</v>
      </c>
      <c r="F6" s="15">
        <v>3.5958333333333332</v>
      </c>
      <c r="G6" s="15">
        <v>4.3500000000000005</v>
      </c>
      <c r="H6" s="15">
        <v>2.8666666666666663</v>
      </c>
      <c r="I6" s="9">
        <v>3.5</v>
      </c>
    </row>
    <row r="7" spans="2:9" x14ac:dyDescent="0.25">
      <c r="B7" s="17" t="s">
        <v>20</v>
      </c>
      <c r="C7" s="15">
        <v>78.25</v>
      </c>
      <c r="D7" s="15">
        <v>41.75</v>
      </c>
      <c r="E7" s="15">
        <v>79</v>
      </c>
      <c r="F7" s="15">
        <v>33.166666666666664</v>
      </c>
      <c r="G7" s="15">
        <v>67</v>
      </c>
      <c r="H7" s="15">
        <v>79</v>
      </c>
      <c r="I7" s="15">
        <v>79</v>
      </c>
    </row>
    <row r="8" spans="2:9" x14ac:dyDescent="0.25">
      <c r="B8" s="17" t="s">
        <v>24</v>
      </c>
      <c r="C8" s="15">
        <v>4.5226666666666668</v>
      </c>
      <c r="D8" s="15">
        <v>4.0178333333333338</v>
      </c>
      <c r="E8" s="15">
        <v>4.5518333333333336</v>
      </c>
      <c r="F8" s="15">
        <v>2.2576666666666667</v>
      </c>
      <c r="G8" s="15">
        <v>4.9353333333333333</v>
      </c>
      <c r="H8" s="15">
        <v>4.5345000000000004</v>
      </c>
      <c r="I8" s="15">
        <v>4.5806666666666667</v>
      </c>
    </row>
    <row r="9" spans="2:9" x14ac:dyDescent="0.25">
      <c r="B9" s="17" t="s">
        <v>9</v>
      </c>
      <c r="C9" s="15">
        <v>3.599277777777778</v>
      </c>
      <c r="D9" s="15">
        <v>4.1652000000000005</v>
      </c>
      <c r="E9" s="15">
        <v>3.6529000000000003</v>
      </c>
      <c r="F9" s="15">
        <v>2.7196333333333333</v>
      </c>
      <c r="G9" s="15">
        <v>3.9725333333333337</v>
      </c>
      <c r="H9" s="15">
        <v>3.1341666666666668</v>
      </c>
      <c r="I9" s="15">
        <v>3.5749555555555559</v>
      </c>
    </row>
    <row r="10" spans="2:9" x14ac:dyDescent="0.25">
      <c r="B10" s="17" t="s">
        <v>10</v>
      </c>
      <c r="C10" s="15">
        <v>4.9861000000000004</v>
      </c>
      <c r="D10" s="15">
        <v>5.5073222222222213</v>
      </c>
      <c r="E10" s="15">
        <v>5.1767777777777777</v>
      </c>
      <c r="F10" s="15">
        <v>3.7767999999999997</v>
      </c>
      <c r="G10" s="15">
        <v>5.1797111111111107</v>
      </c>
      <c r="H10" s="15">
        <v>4.6631</v>
      </c>
      <c r="I10" s="15">
        <v>5.097377777777778</v>
      </c>
    </row>
    <row r="11" spans="2:9" x14ac:dyDescent="0.25">
      <c r="B11" s="17" t="s">
        <v>13</v>
      </c>
      <c r="C11" s="15">
        <v>1.1161111111111111E-2</v>
      </c>
      <c r="D11" s="15">
        <v>8.6E-3</v>
      </c>
      <c r="E11" s="15">
        <v>6.2833333333333343E-3</v>
      </c>
      <c r="F11" s="15">
        <v>0.15768333333333334</v>
      </c>
      <c r="G11" s="15">
        <v>5.5888888888888898E-3</v>
      </c>
      <c r="H11" s="15">
        <v>1.0166666666666669E-2</v>
      </c>
      <c r="I11" s="15">
        <v>9.2777777777777789E-3</v>
      </c>
    </row>
    <row r="12" spans="2:9" x14ac:dyDescent="0.25">
      <c r="B12" s="17" t="s">
        <v>19</v>
      </c>
      <c r="C12" s="15">
        <v>2.46</v>
      </c>
      <c r="D12" s="15">
        <v>0.42</v>
      </c>
      <c r="E12" s="15">
        <v>0.75</v>
      </c>
      <c r="F12" s="15">
        <v>2.34</v>
      </c>
      <c r="G12" s="15">
        <v>0.74399999999999999</v>
      </c>
      <c r="H12" s="15">
        <v>0.83799999999999997</v>
      </c>
      <c r="I12" s="15">
        <v>0.80100000000000005</v>
      </c>
    </row>
    <row r="13" spans="2:9" x14ac:dyDescent="0.25">
      <c r="B13" s="17" t="s">
        <v>23</v>
      </c>
      <c r="C13" s="15">
        <v>2.6575000000000002</v>
      </c>
      <c r="D13" s="15">
        <v>1.8203333333333334</v>
      </c>
      <c r="E13" s="15">
        <v>0.495</v>
      </c>
      <c r="F13" s="15">
        <v>2.8546666666666667</v>
      </c>
      <c r="G13" s="15">
        <v>0.48899999999999999</v>
      </c>
      <c r="H13" s="15">
        <v>0.50649999999999995</v>
      </c>
      <c r="I13" s="15">
        <v>0.49733333333333329</v>
      </c>
    </row>
    <row r="14" spans="2:9" x14ac:dyDescent="0.25">
      <c r="B14" s="17" t="s">
        <v>25</v>
      </c>
      <c r="C14" s="15">
        <v>5.6766666666666667</v>
      </c>
      <c r="D14" s="15">
        <v>4.16</v>
      </c>
      <c r="E14" s="15">
        <v>3.81</v>
      </c>
      <c r="F14" s="15">
        <v>42.043333333333329</v>
      </c>
      <c r="G14" s="15">
        <v>3.7233333333333332</v>
      </c>
      <c r="H14" s="15">
        <v>4.6166666666666663</v>
      </c>
      <c r="I14" s="15">
        <v>4.253333333333333</v>
      </c>
    </row>
    <row r="15" spans="2:9" x14ac:dyDescent="0.25">
      <c r="B15" s="17" t="s">
        <v>29</v>
      </c>
      <c r="C15" s="15">
        <v>5.3550000000000004</v>
      </c>
      <c r="D15" s="15">
        <v>5.5</v>
      </c>
      <c r="E15" s="15">
        <v>2.9</v>
      </c>
      <c r="F15" s="15">
        <v>5.0999999999999996</v>
      </c>
      <c r="G15" s="15">
        <v>2.8</v>
      </c>
      <c r="H15" s="15">
        <v>2.8</v>
      </c>
      <c r="I15" s="15">
        <v>2.8</v>
      </c>
    </row>
    <row r="16" spans="2:9" x14ac:dyDescent="0.25">
      <c r="B16" s="17" t="s">
        <v>11</v>
      </c>
      <c r="C16" s="15">
        <v>5.8959999999999999</v>
      </c>
      <c r="D16" s="15">
        <v>6.0419999999999998</v>
      </c>
      <c r="E16" s="15">
        <v>4.7</v>
      </c>
      <c r="F16" s="15">
        <v>5.12</v>
      </c>
      <c r="G16" s="15">
        <v>4.9359999999999999</v>
      </c>
      <c r="H16" s="15">
        <v>4.9640000000000004</v>
      </c>
      <c r="I16" s="15">
        <v>4.9420000000000002</v>
      </c>
    </row>
    <row r="17" spans="2:9" x14ac:dyDescent="0.25">
      <c r="B17" s="18" t="s">
        <v>21</v>
      </c>
      <c r="C17" s="11">
        <v>1.9890000000000001</v>
      </c>
      <c r="D17" s="11">
        <v>2.14</v>
      </c>
      <c r="E17" s="11">
        <v>1.252</v>
      </c>
      <c r="F17" s="11">
        <v>0.19700000000000001</v>
      </c>
      <c r="G17" s="11">
        <v>1.93</v>
      </c>
      <c r="H17" s="11">
        <v>2.1269999999999998</v>
      </c>
      <c r="I17" s="11">
        <v>2.1240000000000001</v>
      </c>
    </row>
  </sheetData>
  <mergeCells count="1">
    <mergeCell ref="B2:I2"/>
  </mergeCells>
  <conditionalFormatting sqref="C12:I1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:I1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4:I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5:I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6:I1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7:I1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7:I7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8:I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:I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0:I1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1:I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4:I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5:I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6:I6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6F91C-BF12-4232-86F8-39D899F77CB2}">
  <dimension ref="D3:K36"/>
  <sheetViews>
    <sheetView topLeftCell="A6" workbookViewId="0">
      <selection activeCell="A25" sqref="A25"/>
    </sheetView>
  </sheetViews>
  <sheetFormatPr baseColWidth="10" defaultRowHeight="15" x14ac:dyDescent="0.25"/>
  <sheetData>
    <row r="3" spans="4:11" ht="15.75" x14ac:dyDescent="0.25">
      <c r="D3" s="21" t="s">
        <v>50</v>
      </c>
      <c r="E3" s="21"/>
      <c r="F3" s="21"/>
      <c r="G3" s="21"/>
      <c r="H3" s="21"/>
      <c r="I3" s="21"/>
      <c r="J3" s="21"/>
      <c r="K3" s="21"/>
    </row>
    <row r="4" spans="4:11" x14ac:dyDescent="0.25">
      <c r="D4" s="16" t="s">
        <v>40</v>
      </c>
      <c r="E4" s="19" t="s">
        <v>35</v>
      </c>
      <c r="F4" s="19" t="s">
        <v>36</v>
      </c>
      <c r="G4" s="19" t="s">
        <v>1</v>
      </c>
      <c r="H4" s="19" t="s">
        <v>37</v>
      </c>
      <c r="I4" s="19" t="s">
        <v>3</v>
      </c>
      <c r="J4" s="19" t="s">
        <v>4</v>
      </c>
      <c r="K4" s="20" t="s">
        <v>0</v>
      </c>
    </row>
    <row r="5" spans="4:11" x14ac:dyDescent="0.25">
      <c r="D5" s="17" t="s">
        <v>7</v>
      </c>
      <c r="E5" s="15">
        <v>73.222222222222229</v>
      </c>
      <c r="F5" s="15">
        <v>75.111111111111114</v>
      </c>
      <c r="G5" s="15">
        <v>72.222222222222214</v>
      </c>
      <c r="H5" s="15">
        <v>70.555555555555557</v>
      </c>
      <c r="I5" s="15">
        <v>74.333333333333329</v>
      </c>
      <c r="J5" s="15">
        <v>75.055555555555557</v>
      </c>
      <c r="K5" s="9">
        <v>74.555555555555557</v>
      </c>
    </row>
    <row r="6" spans="4:11" x14ac:dyDescent="0.25">
      <c r="D6" s="17" t="s">
        <v>8</v>
      </c>
      <c r="E6" s="15">
        <v>94.416666666666671</v>
      </c>
      <c r="F6" s="15">
        <v>98</v>
      </c>
      <c r="G6" s="15">
        <v>98</v>
      </c>
      <c r="H6" s="15">
        <v>95.25</v>
      </c>
      <c r="I6" s="15">
        <v>96.75</v>
      </c>
      <c r="J6" s="15">
        <v>98</v>
      </c>
      <c r="K6" s="9">
        <v>98</v>
      </c>
    </row>
    <row r="7" spans="4:11" x14ac:dyDescent="0.25">
      <c r="D7" s="17" t="s">
        <v>11</v>
      </c>
      <c r="E7" s="15">
        <v>3.1916666666666664</v>
      </c>
      <c r="F7" s="15">
        <v>3.25</v>
      </c>
      <c r="G7" s="15">
        <v>3.4083333333333332</v>
      </c>
      <c r="H7" s="15">
        <v>3.2166666666666668</v>
      </c>
      <c r="I7" s="15">
        <v>3</v>
      </c>
      <c r="J7" s="15">
        <v>2.6999999999999997</v>
      </c>
      <c r="K7" s="9">
        <v>3.083333333333333</v>
      </c>
    </row>
    <row r="8" spans="4:11" x14ac:dyDescent="0.25">
      <c r="D8" s="17" t="s">
        <v>20</v>
      </c>
      <c r="E8" s="15">
        <v>74.5</v>
      </c>
      <c r="F8" s="15">
        <v>37.5</v>
      </c>
      <c r="G8" s="15">
        <v>75</v>
      </c>
      <c r="H8" s="15">
        <v>28</v>
      </c>
      <c r="I8" s="15">
        <v>67</v>
      </c>
      <c r="J8" s="15">
        <v>75</v>
      </c>
      <c r="K8" s="15">
        <v>75</v>
      </c>
    </row>
    <row r="9" spans="4:11" x14ac:dyDescent="0.25">
      <c r="D9" s="17" t="s">
        <v>24</v>
      </c>
      <c r="E9" s="15">
        <v>2.345333333333333</v>
      </c>
      <c r="F9" s="15">
        <v>2.0916666666666668</v>
      </c>
      <c r="G9" s="15">
        <v>2.3836666666666666</v>
      </c>
      <c r="H9" s="15">
        <v>0.87700000000000011</v>
      </c>
      <c r="I9" s="15">
        <v>2.4676666666666667</v>
      </c>
      <c r="J9" s="15">
        <v>2.3489999999999998</v>
      </c>
      <c r="K9" s="15">
        <v>2.3473333333333333</v>
      </c>
    </row>
    <row r="10" spans="4:11" x14ac:dyDescent="0.25">
      <c r="D10" s="17" t="s">
        <v>9</v>
      </c>
      <c r="E10" s="15">
        <v>3.6696666666666666</v>
      </c>
      <c r="F10" s="15">
        <v>3.844733333333334</v>
      </c>
      <c r="G10" s="15">
        <v>3.7014666666666671</v>
      </c>
      <c r="H10" s="15">
        <v>2.1955999999999998</v>
      </c>
      <c r="I10" s="15">
        <v>4.0793999999999997</v>
      </c>
      <c r="J10" s="15">
        <v>3.355666666666667</v>
      </c>
      <c r="K10" s="15">
        <v>3.6614666666666671</v>
      </c>
    </row>
    <row r="11" spans="4:11" x14ac:dyDescent="0.25">
      <c r="D11" s="17" t="s">
        <v>10</v>
      </c>
      <c r="E11" s="15">
        <v>5.5865333333333336</v>
      </c>
      <c r="F11" s="15">
        <v>5.6188666666666665</v>
      </c>
      <c r="G11" s="15">
        <v>5.7936666666666667</v>
      </c>
      <c r="H11" s="15">
        <v>3.8099333333333334</v>
      </c>
      <c r="I11" s="15">
        <v>5.3868666666666671</v>
      </c>
      <c r="J11" s="15">
        <v>5.4455333333333327</v>
      </c>
      <c r="K11" s="15">
        <v>5.6118666666666668</v>
      </c>
    </row>
    <row r="12" spans="4:11" x14ac:dyDescent="0.25">
      <c r="D12" s="17" t="s">
        <v>13</v>
      </c>
      <c r="E12" s="15">
        <v>4.933333333333333E-3</v>
      </c>
      <c r="F12" s="15">
        <v>1.5333333333333334E-3</v>
      </c>
      <c r="G12" s="15">
        <v>1.0666666666666667E-3</v>
      </c>
      <c r="H12" s="15">
        <v>0.19653333333333334</v>
      </c>
      <c r="I12" s="15">
        <v>5.7333333333333333E-3</v>
      </c>
      <c r="J12" s="15">
        <v>1E-3</v>
      </c>
      <c r="K12" s="15">
        <v>1E-3</v>
      </c>
    </row>
    <row r="13" spans="4:11" x14ac:dyDescent="0.25">
      <c r="D13" s="17" t="s">
        <v>19</v>
      </c>
      <c r="E13" s="15">
        <v>2.46</v>
      </c>
      <c r="F13" s="15">
        <v>0.42</v>
      </c>
      <c r="G13" s="15">
        <v>0.75</v>
      </c>
      <c r="H13" s="15">
        <v>2.34</v>
      </c>
      <c r="I13" s="15">
        <v>0.74399999999999999</v>
      </c>
      <c r="J13" s="15">
        <v>0.83799999999999997</v>
      </c>
      <c r="K13" s="15">
        <v>0.80100000000000005</v>
      </c>
    </row>
    <row r="14" spans="4:11" x14ac:dyDescent="0.25">
      <c r="D14" s="17" t="s">
        <v>23</v>
      </c>
      <c r="E14" s="15">
        <v>2.6575000000000002</v>
      </c>
      <c r="F14" s="15">
        <v>1.8203333333333334</v>
      </c>
      <c r="G14" s="15">
        <v>0.495</v>
      </c>
      <c r="H14" s="15">
        <v>2.8546666666666667</v>
      </c>
      <c r="I14" s="15">
        <v>0.48899999999999999</v>
      </c>
      <c r="J14" s="15">
        <v>0.50649999999999995</v>
      </c>
      <c r="K14" s="15">
        <v>0.49733333333333329</v>
      </c>
    </row>
    <row r="15" spans="4:11" x14ac:dyDescent="0.25">
      <c r="D15" s="17" t="s">
        <v>25</v>
      </c>
      <c r="E15" s="15">
        <v>5.6766666666666667</v>
      </c>
      <c r="F15" s="15">
        <v>4.16</v>
      </c>
      <c r="G15" s="15">
        <v>3.81</v>
      </c>
      <c r="H15" s="15">
        <v>42.043333333333329</v>
      </c>
      <c r="I15" s="15">
        <v>3.7233333333333332</v>
      </c>
      <c r="J15" s="15">
        <v>4.6166666666666663</v>
      </c>
      <c r="K15" s="15">
        <v>4.253333333333333</v>
      </c>
    </row>
    <row r="16" spans="4:11" x14ac:dyDescent="0.25">
      <c r="D16" s="17" t="s">
        <v>29</v>
      </c>
      <c r="E16" s="15">
        <v>5.3550000000000004</v>
      </c>
      <c r="F16" s="15">
        <v>5.5</v>
      </c>
      <c r="G16" s="15">
        <v>2.9</v>
      </c>
      <c r="H16" s="15">
        <v>5.0999999999999996</v>
      </c>
      <c r="I16" s="15">
        <v>2.8</v>
      </c>
      <c r="J16" s="15">
        <v>2.8</v>
      </c>
      <c r="K16" s="15">
        <v>2.8</v>
      </c>
    </row>
    <row r="17" spans="4:11" x14ac:dyDescent="0.25">
      <c r="D17" s="17" t="s">
        <v>11</v>
      </c>
      <c r="E17" s="15">
        <v>5.8959999999999999</v>
      </c>
      <c r="F17" s="15">
        <v>6.0419999999999998</v>
      </c>
      <c r="G17" s="15">
        <v>4.7</v>
      </c>
      <c r="H17" s="15">
        <v>5.12</v>
      </c>
      <c r="I17" s="15">
        <v>4.9359999999999999</v>
      </c>
      <c r="J17" s="15">
        <v>4.9640000000000004</v>
      </c>
      <c r="K17" s="15">
        <v>4.9420000000000002</v>
      </c>
    </row>
    <row r="18" spans="4:11" x14ac:dyDescent="0.25">
      <c r="D18" s="18" t="s">
        <v>21</v>
      </c>
      <c r="E18" s="11">
        <v>1.9890000000000001</v>
      </c>
      <c r="F18" s="11">
        <v>2.14</v>
      </c>
      <c r="G18" s="11">
        <v>1.252</v>
      </c>
      <c r="H18" s="11">
        <v>0.19700000000000001</v>
      </c>
      <c r="I18" s="11">
        <v>1.93</v>
      </c>
      <c r="J18" s="11">
        <v>2.1269999999999998</v>
      </c>
      <c r="K18" s="11">
        <v>2.1240000000000001</v>
      </c>
    </row>
    <row r="21" spans="4:11" ht="15.75" x14ac:dyDescent="0.25">
      <c r="D21" s="21" t="s">
        <v>51</v>
      </c>
      <c r="E21" s="21"/>
      <c r="F21" s="21"/>
      <c r="G21" s="21"/>
      <c r="H21" s="21"/>
      <c r="I21" s="21"/>
      <c r="J21" s="21"/>
      <c r="K21" s="21"/>
    </row>
    <row r="22" spans="4:11" x14ac:dyDescent="0.25">
      <c r="D22" s="16" t="s">
        <v>40</v>
      </c>
      <c r="E22" s="19" t="s">
        <v>35</v>
      </c>
      <c r="F22" s="19" t="s">
        <v>36</v>
      </c>
      <c r="G22" s="19" t="s">
        <v>1</v>
      </c>
      <c r="H22" s="19" t="s">
        <v>37</v>
      </c>
      <c r="I22" s="19" t="s">
        <v>3</v>
      </c>
      <c r="J22" s="19" t="s">
        <v>4</v>
      </c>
      <c r="K22" s="20" t="s">
        <v>0</v>
      </c>
    </row>
    <row r="23" spans="4:11" x14ac:dyDescent="0.25">
      <c r="D23" s="17" t="s">
        <v>7</v>
      </c>
      <c r="E23" s="15">
        <v>73.833333333333329</v>
      </c>
      <c r="F23" s="15">
        <v>76.166666666666671</v>
      </c>
      <c r="G23" s="15">
        <v>72.777777777777771</v>
      </c>
      <c r="H23" s="15">
        <v>70.1111111111111</v>
      </c>
      <c r="I23" s="15">
        <v>74.333333333333329</v>
      </c>
      <c r="J23" s="15">
        <v>76.555555555555557</v>
      </c>
      <c r="K23" s="9">
        <v>74.555555555555557</v>
      </c>
    </row>
    <row r="24" spans="4:11" x14ac:dyDescent="0.25">
      <c r="D24" s="17" t="s">
        <v>8</v>
      </c>
      <c r="E24" s="15">
        <v>97</v>
      </c>
      <c r="F24" s="15">
        <v>96.75</v>
      </c>
      <c r="G24" s="15">
        <v>96.416666666666671</v>
      </c>
      <c r="H24" s="15">
        <v>95.916666666666671</v>
      </c>
      <c r="I24" s="15">
        <v>96.75</v>
      </c>
      <c r="J24" s="15">
        <v>96.75</v>
      </c>
      <c r="K24" s="9">
        <v>97.25</v>
      </c>
    </row>
    <row r="25" spans="4:11" x14ac:dyDescent="0.25">
      <c r="D25" s="17" t="s">
        <v>11</v>
      </c>
      <c r="E25" s="15">
        <v>4.5333333333333332</v>
      </c>
      <c r="F25" s="15">
        <v>4.0083333333333337</v>
      </c>
      <c r="G25" s="15">
        <v>4.875</v>
      </c>
      <c r="H25" s="15">
        <v>3.9749999999999996</v>
      </c>
      <c r="I25" s="15">
        <v>5.7000000000000011</v>
      </c>
      <c r="J25" s="15">
        <v>3.0333333333333332</v>
      </c>
      <c r="K25" s="9">
        <v>3.916666666666667</v>
      </c>
    </row>
    <row r="26" spans="4:11" x14ac:dyDescent="0.25">
      <c r="D26" s="17" t="s">
        <v>20</v>
      </c>
      <c r="E26" s="15">
        <v>82</v>
      </c>
      <c r="F26" s="15">
        <v>46</v>
      </c>
      <c r="G26" s="15">
        <v>83</v>
      </c>
      <c r="H26" s="15">
        <v>38.333333333333329</v>
      </c>
      <c r="I26" s="15">
        <v>67</v>
      </c>
      <c r="J26" s="15">
        <v>83</v>
      </c>
      <c r="K26" s="9">
        <v>83</v>
      </c>
    </row>
    <row r="27" spans="4:11" x14ac:dyDescent="0.25">
      <c r="D27" s="17" t="s">
        <v>24</v>
      </c>
      <c r="E27" s="15">
        <v>6.7</v>
      </c>
      <c r="F27" s="15">
        <v>5.944</v>
      </c>
      <c r="G27" s="15">
        <v>6.7200000000000006</v>
      </c>
      <c r="H27" s="15">
        <v>3.6383333333333336</v>
      </c>
      <c r="I27" s="15">
        <v>7.4030000000000005</v>
      </c>
      <c r="J27" s="15">
        <v>6.7200000000000006</v>
      </c>
      <c r="K27" s="9">
        <v>6.8140000000000001</v>
      </c>
    </row>
    <row r="28" spans="4:11" x14ac:dyDescent="0.25">
      <c r="D28" s="17" t="s">
        <v>9</v>
      </c>
      <c r="E28" s="15">
        <v>3.5288888888888894</v>
      </c>
      <c r="F28" s="15">
        <v>4.4856666666666669</v>
      </c>
      <c r="G28" s="15">
        <v>3.6043333333333334</v>
      </c>
      <c r="H28" s="15">
        <v>3.2436666666666674</v>
      </c>
      <c r="I28" s="15">
        <v>3.8656666666666673</v>
      </c>
      <c r="J28" s="15">
        <v>2.9126666666666665</v>
      </c>
      <c r="K28" s="9">
        <v>3.4884444444444447</v>
      </c>
    </row>
    <row r="29" spans="4:11" x14ac:dyDescent="0.25">
      <c r="D29" s="17" t="s">
        <v>10</v>
      </c>
      <c r="E29" s="15">
        <v>4.3856666666666664</v>
      </c>
      <c r="F29" s="15">
        <v>5.3957777777777771</v>
      </c>
      <c r="G29" s="15">
        <v>4.5598888888888887</v>
      </c>
      <c r="H29" s="15">
        <v>3.7436666666666665</v>
      </c>
      <c r="I29" s="15">
        <v>4.9725555555555552</v>
      </c>
      <c r="J29" s="15">
        <v>3.8806666666666669</v>
      </c>
      <c r="K29" s="9">
        <v>4.5828888888888883</v>
      </c>
    </row>
    <row r="30" spans="4:11" x14ac:dyDescent="0.25">
      <c r="D30" s="17" t="s">
        <v>13</v>
      </c>
      <c r="E30" s="15">
        <v>1.7388888888888891E-2</v>
      </c>
      <c r="F30" s="15">
        <v>1.5666666666666666E-2</v>
      </c>
      <c r="G30" s="15">
        <v>1.1500000000000002E-2</v>
      </c>
      <c r="H30" s="15">
        <v>0.11883333333333333</v>
      </c>
      <c r="I30" s="15">
        <v>5.4444444444444453E-3</v>
      </c>
      <c r="J30" s="15">
        <v>1.9333333333333338E-2</v>
      </c>
      <c r="K30" s="9">
        <v>1.7555555555555557E-2</v>
      </c>
    </row>
    <row r="31" spans="4:11" x14ac:dyDescent="0.25">
      <c r="D31" s="17" t="s">
        <v>19</v>
      </c>
      <c r="E31" s="15">
        <v>2.46</v>
      </c>
      <c r="F31" s="15">
        <v>0.42</v>
      </c>
      <c r="G31" s="15">
        <v>0.75</v>
      </c>
      <c r="H31" s="15">
        <v>2.34</v>
      </c>
      <c r="I31" s="15">
        <v>0.74399999999999999</v>
      </c>
      <c r="J31" s="15">
        <v>0.83799999999999997</v>
      </c>
      <c r="K31" s="9">
        <v>0.80100000000000005</v>
      </c>
    </row>
    <row r="32" spans="4:11" x14ac:dyDescent="0.25">
      <c r="D32" s="17" t="s">
        <v>23</v>
      </c>
      <c r="E32" s="15">
        <v>2.6575000000000002</v>
      </c>
      <c r="F32" s="15">
        <v>1.8203333333333334</v>
      </c>
      <c r="G32" s="15">
        <v>0.495</v>
      </c>
      <c r="H32" s="15">
        <v>2.8546666666666667</v>
      </c>
      <c r="I32" s="15">
        <v>0.48899999999999999</v>
      </c>
      <c r="J32" s="15">
        <v>0.50649999999999995</v>
      </c>
      <c r="K32" s="9">
        <v>0.49733333333333329</v>
      </c>
    </row>
    <row r="33" spans="4:11" x14ac:dyDescent="0.25">
      <c r="D33" s="17" t="s">
        <v>25</v>
      </c>
      <c r="E33" s="15">
        <v>5.6766666666666667</v>
      </c>
      <c r="F33" s="15">
        <v>4.16</v>
      </c>
      <c r="G33" s="15">
        <v>3.81</v>
      </c>
      <c r="H33" s="15">
        <v>42.043333333333329</v>
      </c>
      <c r="I33" s="15">
        <v>3.7233333333333332</v>
      </c>
      <c r="J33" s="15">
        <v>4.6166666666666663</v>
      </c>
      <c r="K33" s="9">
        <v>4.253333333333333</v>
      </c>
    </row>
    <row r="34" spans="4:11" x14ac:dyDescent="0.25">
      <c r="D34" s="17" t="s">
        <v>29</v>
      </c>
      <c r="E34" s="15">
        <v>5.3550000000000004</v>
      </c>
      <c r="F34" s="15">
        <v>5.5</v>
      </c>
      <c r="G34" s="15">
        <v>2.9</v>
      </c>
      <c r="H34" s="15">
        <v>5.0999999999999996</v>
      </c>
      <c r="I34" s="15">
        <v>2.8</v>
      </c>
      <c r="J34" s="15">
        <v>2.8</v>
      </c>
      <c r="K34" s="9">
        <v>2.8</v>
      </c>
    </row>
    <row r="35" spans="4:11" x14ac:dyDescent="0.25">
      <c r="D35" s="17" t="s">
        <v>11</v>
      </c>
      <c r="E35" s="15">
        <v>5.8959999999999999</v>
      </c>
      <c r="F35" s="15">
        <v>6.0419999999999998</v>
      </c>
      <c r="G35" s="15">
        <v>4.7</v>
      </c>
      <c r="H35" s="15">
        <v>5.12</v>
      </c>
      <c r="I35" s="15">
        <v>4.9359999999999999</v>
      </c>
      <c r="J35" s="15">
        <v>4.9640000000000004</v>
      </c>
      <c r="K35" s="9">
        <v>4.9420000000000002</v>
      </c>
    </row>
    <row r="36" spans="4:11" x14ac:dyDescent="0.25">
      <c r="D36" s="18" t="s">
        <v>21</v>
      </c>
      <c r="E36" s="11">
        <v>1.9890000000000001</v>
      </c>
      <c r="F36" s="11">
        <v>2.14</v>
      </c>
      <c r="G36" s="11">
        <v>1.252</v>
      </c>
      <c r="H36" s="11">
        <v>0.19700000000000001</v>
      </c>
      <c r="I36" s="11">
        <v>1.93</v>
      </c>
      <c r="J36" s="11">
        <v>2.1269999999999998</v>
      </c>
      <c r="K36" s="12">
        <v>2.1240000000000001</v>
      </c>
    </row>
  </sheetData>
  <mergeCells count="2">
    <mergeCell ref="D3:K3"/>
    <mergeCell ref="D21:K21"/>
  </mergeCells>
  <conditionalFormatting sqref="E13:K13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4:K14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5:K15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6:K16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7:K17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8:K18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8:K8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:K9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0:K1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1:K11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2:K1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5:K5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:K6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7:K7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1:K3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2:K3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3:K3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4:K3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5:K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6:K3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6:K2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7:K2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8:K2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9:K2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0:K3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3:K2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4:K2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5:K2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C2710-6909-43D4-8520-D761D370D33C}">
  <dimension ref="A1:CI43"/>
  <sheetViews>
    <sheetView showGridLines="0" topLeftCell="B1" workbookViewId="0">
      <pane xSplit="2" ySplit="3" topLeftCell="D13" activePane="bottomRight" state="frozen"/>
      <selection activeCell="B1" sqref="B1"/>
      <selection pane="topRight" activeCell="D1" sqref="D1"/>
      <selection pane="bottomLeft" activeCell="B5" sqref="B5"/>
      <selection pane="bottomRight" activeCell="C39" sqref="C39"/>
    </sheetView>
  </sheetViews>
  <sheetFormatPr baseColWidth="10" defaultRowHeight="15" x14ac:dyDescent="0.25"/>
  <cols>
    <col min="2" max="2" width="29.7109375" customWidth="1"/>
    <col min="3" max="3" width="15" customWidth="1"/>
    <col min="4" max="4" width="6.42578125" customWidth="1"/>
    <col min="5" max="87" width="6.5703125" customWidth="1"/>
  </cols>
  <sheetData>
    <row r="1" spans="1:87" x14ac:dyDescent="0.25">
      <c r="A1">
        <v>308</v>
      </c>
    </row>
    <row r="2" spans="1:87" x14ac:dyDescent="0.25">
      <c r="D2" s="13" t="s">
        <v>26</v>
      </c>
      <c r="E2" s="13"/>
      <c r="F2" s="13"/>
      <c r="G2" s="13"/>
      <c r="H2" s="13"/>
      <c r="I2" s="13"/>
      <c r="J2" s="13" t="s">
        <v>26</v>
      </c>
      <c r="K2" s="13"/>
      <c r="L2" s="13"/>
      <c r="M2" s="13"/>
      <c r="N2" s="13"/>
      <c r="O2" s="13"/>
      <c r="P2" s="13" t="s">
        <v>5</v>
      </c>
      <c r="Q2" s="13"/>
      <c r="R2" s="13"/>
      <c r="S2" s="13"/>
      <c r="T2" s="13"/>
      <c r="U2" s="13"/>
      <c r="V2" s="13" t="s">
        <v>5</v>
      </c>
      <c r="W2" s="13"/>
      <c r="X2" s="13"/>
      <c r="Y2" s="13"/>
      <c r="Z2" s="13"/>
      <c r="AA2" s="13"/>
      <c r="AB2" s="13" t="s">
        <v>1</v>
      </c>
      <c r="AC2" s="13"/>
      <c r="AD2" s="13"/>
      <c r="AE2" s="13"/>
      <c r="AF2" s="13"/>
      <c r="AG2" s="13"/>
      <c r="AH2" s="13" t="s">
        <v>1</v>
      </c>
      <c r="AI2" s="13"/>
      <c r="AJ2" s="13"/>
      <c r="AK2" s="13"/>
      <c r="AL2" s="13"/>
      <c r="AM2" s="13"/>
      <c r="AN2" s="13" t="s">
        <v>2</v>
      </c>
      <c r="AO2" s="13"/>
      <c r="AP2" s="13"/>
      <c r="AQ2" s="13"/>
      <c r="AR2" s="13"/>
      <c r="AS2" s="13"/>
      <c r="AT2" s="13" t="s">
        <v>2</v>
      </c>
      <c r="AU2" s="13"/>
      <c r="AV2" s="13"/>
      <c r="AW2" s="13"/>
      <c r="AX2" s="13"/>
      <c r="AY2" s="13"/>
      <c r="AZ2" s="13" t="s">
        <v>3</v>
      </c>
      <c r="BA2" s="13"/>
      <c r="BB2" s="13"/>
      <c r="BC2" s="13"/>
      <c r="BD2" s="13"/>
      <c r="BE2" s="13"/>
      <c r="BF2" s="13" t="s">
        <v>3</v>
      </c>
      <c r="BG2" s="13"/>
      <c r="BH2" s="13"/>
      <c r="BI2" s="13"/>
      <c r="BJ2" s="13"/>
      <c r="BK2" s="13"/>
      <c r="BL2" s="13" t="s">
        <v>4</v>
      </c>
      <c r="BM2" s="13"/>
      <c r="BN2" s="13"/>
      <c r="BO2" s="13"/>
      <c r="BP2" s="13"/>
      <c r="BQ2" s="13"/>
      <c r="BR2" s="13" t="s">
        <v>4</v>
      </c>
      <c r="BS2" s="13"/>
      <c r="BT2" s="13"/>
      <c r="BU2" s="13"/>
      <c r="BV2" s="13"/>
      <c r="BW2" s="13"/>
      <c r="BX2" s="13" t="s">
        <v>0</v>
      </c>
      <c r="BY2" s="13"/>
      <c r="BZ2" s="13"/>
      <c r="CA2" s="13"/>
      <c r="CB2" s="13"/>
      <c r="CC2" s="13"/>
      <c r="CD2" s="13" t="s">
        <v>0</v>
      </c>
      <c r="CE2" s="13"/>
      <c r="CF2" s="13"/>
      <c r="CG2" s="13"/>
      <c r="CH2" s="13"/>
      <c r="CI2" s="13"/>
    </row>
    <row r="3" spans="1:87" x14ac:dyDescent="0.25">
      <c r="D3" s="13" t="s">
        <v>31</v>
      </c>
      <c r="E3" s="13"/>
      <c r="F3" s="13"/>
      <c r="G3" s="13"/>
      <c r="H3" s="13"/>
      <c r="I3" s="13"/>
      <c r="J3" s="13" t="s">
        <v>32</v>
      </c>
      <c r="K3" s="13"/>
      <c r="L3" s="13"/>
      <c r="M3" s="13"/>
      <c r="N3" s="13"/>
      <c r="O3" s="13"/>
      <c r="P3" s="13" t="s">
        <v>31</v>
      </c>
      <c r="Q3" s="13"/>
      <c r="R3" s="13"/>
      <c r="S3" s="13"/>
      <c r="T3" s="13"/>
      <c r="U3" s="13"/>
      <c r="V3" s="13" t="s">
        <v>32</v>
      </c>
      <c r="W3" s="13"/>
      <c r="X3" s="13"/>
      <c r="Y3" s="13"/>
      <c r="Z3" s="13"/>
      <c r="AA3" s="13"/>
      <c r="AB3" s="13" t="s">
        <v>31</v>
      </c>
      <c r="AC3" s="13"/>
      <c r="AD3" s="13"/>
      <c r="AE3" s="13"/>
      <c r="AF3" s="13"/>
      <c r="AG3" s="13"/>
      <c r="AH3" s="13" t="s">
        <v>32</v>
      </c>
      <c r="AI3" s="13"/>
      <c r="AJ3" s="13"/>
      <c r="AK3" s="13"/>
      <c r="AL3" s="13"/>
      <c r="AM3" s="13"/>
      <c r="AN3" s="13" t="s">
        <v>31</v>
      </c>
      <c r="AO3" s="13"/>
      <c r="AP3" s="13"/>
      <c r="AQ3" s="13"/>
      <c r="AR3" s="13"/>
      <c r="AS3" s="13"/>
      <c r="AT3" s="13" t="s">
        <v>32</v>
      </c>
      <c r="AU3" s="13"/>
      <c r="AV3" s="13"/>
      <c r="AW3" s="13"/>
      <c r="AX3" s="13"/>
      <c r="AY3" s="13"/>
      <c r="AZ3" s="13" t="s">
        <v>31</v>
      </c>
      <c r="BA3" s="13"/>
      <c r="BB3" s="13"/>
      <c r="BC3" s="13"/>
      <c r="BD3" s="13"/>
      <c r="BE3" s="13"/>
      <c r="BF3" s="13" t="s">
        <v>32</v>
      </c>
      <c r="BG3" s="13"/>
      <c r="BH3" s="13"/>
      <c r="BI3" s="13"/>
      <c r="BJ3" s="13"/>
      <c r="BK3" s="13"/>
      <c r="BL3" s="13" t="s">
        <v>31</v>
      </c>
      <c r="BM3" s="13"/>
      <c r="BN3" s="13"/>
      <c r="BO3" s="13"/>
      <c r="BP3" s="13"/>
      <c r="BQ3" s="13"/>
      <c r="BR3" s="13" t="s">
        <v>32</v>
      </c>
      <c r="BS3" s="13"/>
      <c r="BT3" s="13"/>
      <c r="BU3" s="13"/>
      <c r="BV3" s="13"/>
      <c r="BW3" s="13"/>
      <c r="BX3" s="13" t="s">
        <v>31</v>
      </c>
      <c r="BY3" s="13"/>
      <c r="BZ3" s="13"/>
      <c r="CA3" s="13"/>
      <c r="CB3" s="13"/>
      <c r="CC3" s="13"/>
      <c r="CD3" s="13" t="s">
        <v>32</v>
      </c>
      <c r="CE3" s="13"/>
      <c r="CF3" s="13"/>
      <c r="CG3" s="13"/>
      <c r="CH3" s="13"/>
      <c r="CI3" s="13"/>
    </row>
    <row r="4" spans="1:87" x14ac:dyDescent="0.25">
      <c r="B4" t="s">
        <v>6</v>
      </c>
      <c r="C4" t="s">
        <v>7</v>
      </c>
      <c r="D4">
        <v>63</v>
      </c>
      <c r="E4">
        <v>62</v>
      </c>
      <c r="F4">
        <v>61</v>
      </c>
      <c r="G4" s="2"/>
      <c r="H4" s="2"/>
      <c r="I4" s="3">
        <f>AVERAGE(D4:F4)</f>
        <v>62</v>
      </c>
      <c r="J4">
        <v>65</v>
      </c>
      <c r="K4">
        <v>63</v>
      </c>
      <c r="L4">
        <v>66</v>
      </c>
      <c r="M4" s="2"/>
      <c r="N4" s="2"/>
      <c r="O4" s="4">
        <f>AVERAGE(J4:L4)</f>
        <v>64.666666666666671</v>
      </c>
      <c r="P4">
        <v>56</v>
      </c>
      <c r="Q4">
        <v>56</v>
      </c>
      <c r="R4">
        <v>56</v>
      </c>
      <c r="S4" s="2"/>
      <c r="T4" s="2"/>
      <c r="U4" s="3">
        <f>AVERAGE(P4:R4)</f>
        <v>56</v>
      </c>
      <c r="V4">
        <v>56</v>
      </c>
      <c r="W4">
        <v>56</v>
      </c>
      <c r="X4">
        <v>56</v>
      </c>
      <c r="Y4" s="2"/>
      <c r="Z4" s="2"/>
      <c r="AA4" s="4">
        <f>AVERAGE(V4:X4)</f>
        <v>56</v>
      </c>
      <c r="AB4">
        <v>56</v>
      </c>
      <c r="AC4">
        <v>56</v>
      </c>
      <c r="AD4">
        <v>56</v>
      </c>
      <c r="AE4" s="2"/>
      <c r="AF4" s="2"/>
      <c r="AG4" s="3">
        <f>AVERAGE(AB4:AD4)</f>
        <v>56</v>
      </c>
      <c r="AH4">
        <v>70</v>
      </c>
      <c r="AI4">
        <v>56</v>
      </c>
      <c r="AJ4">
        <v>56</v>
      </c>
      <c r="AK4" s="2"/>
      <c r="AL4" s="2"/>
      <c r="AM4" s="4">
        <f>AVERAGE(AH4:AJ4)</f>
        <v>60.666666666666664</v>
      </c>
      <c r="AN4">
        <v>92</v>
      </c>
      <c r="AO4">
        <v>78</v>
      </c>
      <c r="AP4">
        <v>77</v>
      </c>
      <c r="AQ4" s="2"/>
      <c r="AR4" s="2"/>
      <c r="AS4" s="3">
        <f>AVERAGE(AN4:AP4)</f>
        <v>82.333333333333329</v>
      </c>
      <c r="AT4">
        <v>64</v>
      </c>
      <c r="AU4">
        <v>69</v>
      </c>
      <c r="AV4">
        <v>58</v>
      </c>
      <c r="AW4" s="2"/>
      <c r="AX4" s="2"/>
      <c r="AY4" s="4">
        <f>AVERAGE(AT4:AV4)</f>
        <v>63.666666666666664</v>
      </c>
      <c r="AZ4">
        <v>65</v>
      </c>
      <c r="BA4">
        <v>56</v>
      </c>
      <c r="BB4">
        <v>56</v>
      </c>
      <c r="BC4" s="2"/>
      <c r="BD4" s="2"/>
      <c r="BE4" s="3">
        <f>AVERAGE(AZ4:BB4)</f>
        <v>59</v>
      </c>
      <c r="BF4">
        <v>56</v>
      </c>
      <c r="BG4">
        <v>57</v>
      </c>
      <c r="BH4">
        <v>56</v>
      </c>
      <c r="BI4" s="2"/>
      <c r="BJ4" s="2"/>
      <c r="BK4" s="4">
        <f>AVERAGE(BF4:BH4)</f>
        <v>56.333333333333336</v>
      </c>
      <c r="BL4">
        <v>66</v>
      </c>
      <c r="BM4">
        <v>56</v>
      </c>
      <c r="BN4">
        <v>56</v>
      </c>
      <c r="BO4" s="2"/>
      <c r="BP4" s="2"/>
      <c r="BQ4" s="3">
        <f>AVERAGE(BL4:BN4)</f>
        <v>59.333333333333336</v>
      </c>
      <c r="BR4">
        <v>56</v>
      </c>
      <c r="BS4">
        <v>71</v>
      </c>
      <c r="BT4">
        <v>70</v>
      </c>
      <c r="BU4" s="2"/>
      <c r="BV4" s="2"/>
      <c r="BW4" s="4">
        <f>AVERAGE(BR4:BT4)</f>
        <v>65.666666666666671</v>
      </c>
      <c r="BX4">
        <v>56</v>
      </c>
      <c r="BY4">
        <v>56</v>
      </c>
      <c r="BZ4">
        <v>56</v>
      </c>
      <c r="CA4" s="2"/>
      <c r="CB4" s="2"/>
      <c r="CC4" s="3">
        <f>AVERAGE(BX4:BZ4)</f>
        <v>56</v>
      </c>
      <c r="CD4">
        <v>56</v>
      </c>
      <c r="CE4">
        <v>50</v>
      </c>
      <c r="CF4">
        <v>56</v>
      </c>
      <c r="CG4" s="2"/>
      <c r="CH4" s="2"/>
      <c r="CI4" s="4">
        <f>AVERAGE(CD4:CF4)</f>
        <v>54</v>
      </c>
    </row>
    <row r="5" spans="1:87" x14ac:dyDescent="0.25">
      <c r="C5" t="s">
        <v>8</v>
      </c>
      <c r="D5">
        <v>96</v>
      </c>
      <c r="E5">
        <v>96</v>
      </c>
      <c r="F5">
        <v>96</v>
      </c>
      <c r="G5" s="2"/>
      <c r="H5" s="2"/>
      <c r="I5" s="3">
        <f t="shared" ref="I5:I27" si="0">AVERAGE(D5:F5)</f>
        <v>96</v>
      </c>
      <c r="J5">
        <v>96</v>
      </c>
      <c r="K5">
        <v>93</v>
      </c>
      <c r="L5">
        <v>96</v>
      </c>
      <c r="M5" s="2"/>
      <c r="N5" s="2"/>
      <c r="O5" s="4">
        <f t="shared" ref="O5:O27" si="1">AVERAGE(J5:L5)</f>
        <v>95</v>
      </c>
      <c r="P5">
        <v>96</v>
      </c>
      <c r="Q5">
        <v>96</v>
      </c>
      <c r="R5">
        <v>96</v>
      </c>
      <c r="S5" s="2"/>
      <c r="T5" s="2"/>
      <c r="U5" s="3">
        <f t="shared" ref="U5:U27" si="2">AVERAGE(P5:R5)</f>
        <v>96</v>
      </c>
      <c r="V5">
        <v>93</v>
      </c>
      <c r="W5">
        <v>93</v>
      </c>
      <c r="X5">
        <v>96</v>
      </c>
      <c r="Y5" s="2"/>
      <c r="Z5" s="2"/>
      <c r="AA5" s="4">
        <f t="shared" ref="AA5:AA27" si="3">AVERAGE(V5:X5)</f>
        <v>94</v>
      </c>
      <c r="AB5">
        <v>96</v>
      </c>
      <c r="AC5">
        <v>96</v>
      </c>
      <c r="AD5">
        <v>96</v>
      </c>
      <c r="AE5" s="2"/>
      <c r="AF5" s="2"/>
      <c r="AG5" s="3">
        <f t="shared" ref="AG5:AG27" si="4">AVERAGE(AB5:AD5)</f>
        <v>96</v>
      </c>
      <c r="AH5">
        <v>93</v>
      </c>
      <c r="AI5">
        <v>96</v>
      </c>
      <c r="AJ5">
        <v>96</v>
      </c>
      <c r="AK5" s="2"/>
      <c r="AL5" s="2"/>
      <c r="AM5" s="4">
        <f t="shared" ref="AM5:AM27" si="5">AVERAGE(AH5:AJ5)</f>
        <v>95</v>
      </c>
      <c r="AN5">
        <v>96</v>
      </c>
      <c r="AO5">
        <v>96</v>
      </c>
      <c r="AP5">
        <v>96</v>
      </c>
      <c r="AQ5" s="2"/>
      <c r="AR5" s="2"/>
      <c r="AS5" s="3">
        <f t="shared" ref="AS5:AS27" si="6">AVERAGE(AN5:AP5)</f>
        <v>96</v>
      </c>
      <c r="AT5">
        <v>96</v>
      </c>
      <c r="AU5">
        <v>93</v>
      </c>
      <c r="AV5">
        <v>96</v>
      </c>
      <c r="AW5" s="2"/>
      <c r="AX5" s="2"/>
      <c r="AY5" s="4">
        <f t="shared" ref="AY5:AY27" si="7">AVERAGE(AT5:AV5)</f>
        <v>95</v>
      </c>
      <c r="AZ5">
        <v>96</v>
      </c>
      <c r="BA5">
        <v>96</v>
      </c>
      <c r="BB5">
        <v>96</v>
      </c>
      <c r="BC5" s="2"/>
      <c r="BD5" s="2"/>
      <c r="BE5" s="3">
        <f t="shared" ref="BE5:BE27" si="8">AVERAGE(AZ5:BB5)</f>
        <v>96</v>
      </c>
      <c r="BF5">
        <v>96</v>
      </c>
      <c r="BG5">
        <v>93</v>
      </c>
      <c r="BH5">
        <v>93</v>
      </c>
      <c r="BI5" s="2"/>
      <c r="BJ5" s="2"/>
      <c r="BK5" s="4">
        <f t="shared" ref="BK5:BK27" si="9">AVERAGE(BF5:BH5)</f>
        <v>94</v>
      </c>
      <c r="BL5">
        <v>96</v>
      </c>
      <c r="BM5">
        <v>96</v>
      </c>
      <c r="BN5">
        <v>96</v>
      </c>
      <c r="BO5" s="2"/>
      <c r="BP5" s="2"/>
      <c r="BQ5" s="3">
        <f t="shared" ref="BQ5:BQ27" si="10">AVERAGE(BL5:BN5)</f>
        <v>96</v>
      </c>
      <c r="BR5">
        <v>93</v>
      </c>
      <c r="BS5">
        <v>96</v>
      </c>
      <c r="BT5">
        <v>93</v>
      </c>
      <c r="BU5" s="2"/>
      <c r="BV5" s="2"/>
      <c r="BW5" s="4">
        <f t="shared" ref="BW5:BW27" si="11">AVERAGE(BR5:BT5)</f>
        <v>94</v>
      </c>
      <c r="BX5">
        <v>96</v>
      </c>
      <c r="BY5">
        <v>96</v>
      </c>
      <c r="BZ5">
        <v>96</v>
      </c>
      <c r="CA5" s="2"/>
      <c r="CB5" s="2"/>
      <c r="CC5" s="3">
        <f t="shared" ref="CC5:CC27" si="12">AVERAGE(BX5:BZ5)</f>
        <v>96</v>
      </c>
      <c r="CD5">
        <v>96</v>
      </c>
      <c r="CE5">
        <v>96</v>
      </c>
      <c r="CF5">
        <v>96</v>
      </c>
      <c r="CG5" s="2"/>
      <c r="CH5" s="2"/>
      <c r="CI5" s="4">
        <f t="shared" ref="CI5:CI27" si="13">AVERAGE(CD5:CF5)</f>
        <v>96</v>
      </c>
    </row>
    <row r="6" spans="1:87" x14ac:dyDescent="0.25">
      <c r="C6" t="s">
        <v>9</v>
      </c>
      <c r="D6">
        <v>4.0999999999999996</v>
      </c>
      <c r="E6">
        <v>4.0999999999999996</v>
      </c>
      <c r="F6">
        <v>4.7</v>
      </c>
      <c r="G6" s="2"/>
      <c r="H6" s="2"/>
      <c r="I6" s="3">
        <f t="shared" si="0"/>
        <v>4.3</v>
      </c>
      <c r="J6">
        <v>4.0999999999999996</v>
      </c>
      <c r="K6">
        <v>4.0999999999999996</v>
      </c>
      <c r="L6">
        <v>4.0999999999999996</v>
      </c>
      <c r="M6" s="2"/>
      <c r="N6" s="2"/>
      <c r="O6" s="4">
        <f t="shared" si="1"/>
        <v>4.0999999999999996</v>
      </c>
      <c r="P6">
        <v>9.8000000000000007</v>
      </c>
      <c r="Q6">
        <v>9.8000000000000007</v>
      </c>
      <c r="R6">
        <v>9.3000000000000007</v>
      </c>
      <c r="S6" s="2"/>
      <c r="T6" s="2"/>
      <c r="U6" s="3">
        <f t="shared" si="2"/>
        <v>9.6333333333333346</v>
      </c>
      <c r="V6">
        <v>9.8000000000000007</v>
      </c>
      <c r="W6">
        <v>9.8000000000000007</v>
      </c>
      <c r="X6">
        <v>9.8000000000000007</v>
      </c>
      <c r="Y6" s="2"/>
      <c r="Z6" s="2"/>
      <c r="AA6" s="4">
        <f t="shared" si="3"/>
        <v>9.8000000000000007</v>
      </c>
      <c r="AB6">
        <v>9.1999999999999993</v>
      </c>
      <c r="AC6">
        <v>9.1999999999999993</v>
      </c>
      <c r="AD6">
        <v>9</v>
      </c>
      <c r="AE6" s="2"/>
      <c r="AF6" s="2"/>
      <c r="AG6" s="3">
        <f t="shared" si="4"/>
        <v>9.1333333333333329</v>
      </c>
      <c r="AH6">
        <v>4.0999999999999996</v>
      </c>
      <c r="AI6">
        <v>9.1999999999999993</v>
      </c>
      <c r="AJ6">
        <v>8.9</v>
      </c>
      <c r="AK6" s="2"/>
      <c r="AL6" s="2"/>
      <c r="AM6" s="4">
        <f t="shared" si="5"/>
        <v>7.3999999999999995</v>
      </c>
      <c r="AN6">
        <v>1.3</v>
      </c>
      <c r="AO6">
        <v>1.2</v>
      </c>
      <c r="AP6">
        <v>1.2</v>
      </c>
      <c r="AQ6" s="2"/>
      <c r="AR6" s="2"/>
      <c r="AS6" s="3">
        <f t="shared" si="6"/>
        <v>1.2333333333333334</v>
      </c>
      <c r="AT6">
        <v>4.0999999999999996</v>
      </c>
      <c r="AU6">
        <v>3.8</v>
      </c>
      <c r="AV6">
        <v>2.1</v>
      </c>
      <c r="AW6" s="2"/>
      <c r="AX6" s="2"/>
      <c r="AY6" s="4">
        <f t="shared" si="7"/>
        <v>3.3333333333333335</v>
      </c>
      <c r="AZ6">
        <v>4.2</v>
      </c>
      <c r="BA6">
        <v>9.1999999999999993</v>
      </c>
      <c r="BB6">
        <v>9.1999999999999993</v>
      </c>
      <c r="BC6" s="2"/>
      <c r="BD6" s="2"/>
      <c r="BE6" s="3">
        <f t="shared" si="8"/>
        <v>7.5333333333333323</v>
      </c>
      <c r="BF6">
        <v>9</v>
      </c>
      <c r="BG6">
        <v>8.6999999999999993</v>
      </c>
      <c r="BH6">
        <v>9.1999999999999993</v>
      </c>
      <c r="BI6" s="2"/>
      <c r="BJ6" s="2"/>
      <c r="BK6" s="4">
        <f t="shared" si="9"/>
        <v>8.9666666666666668</v>
      </c>
      <c r="BL6">
        <v>4.0999999999999996</v>
      </c>
      <c r="BM6">
        <v>9.1999999999999993</v>
      </c>
      <c r="BN6">
        <v>9.1999999999999993</v>
      </c>
      <c r="BO6" s="2"/>
      <c r="BP6" s="2"/>
      <c r="BQ6" s="3">
        <f t="shared" si="10"/>
        <v>7.5</v>
      </c>
      <c r="BR6">
        <v>9</v>
      </c>
      <c r="BS6">
        <v>4.0999999999999996</v>
      </c>
      <c r="BT6">
        <v>4.0999999999999996</v>
      </c>
      <c r="BU6" s="2"/>
      <c r="BV6" s="2"/>
      <c r="BW6" s="4">
        <f t="shared" si="11"/>
        <v>5.7333333333333334</v>
      </c>
      <c r="BX6">
        <v>8.9</v>
      </c>
      <c r="BY6">
        <v>8.9</v>
      </c>
      <c r="BZ6">
        <v>9.1999999999999993</v>
      </c>
      <c r="CA6" s="2"/>
      <c r="CB6" s="2"/>
      <c r="CC6" s="3">
        <f t="shared" si="12"/>
        <v>9</v>
      </c>
      <c r="CD6">
        <v>9.1999999999999993</v>
      </c>
      <c r="CE6">
        <v>8.6999999999999993</v>
      </c>
      <c r="CF6">
        <v>9</v>
      </c>
      <c r="CG6" s="2"/>
      <c r="CH6" s="2"/>
      <c r="CI6" s="4">
        <f t="shared" si="13"/>
        <v>8.9666666666666668</v>
      </c>
    </row>
    <row r="7" spans="1:87" x14ac:dyDescent="0.25">
      <c r="C7" t="s">
        <v>10</v>
      </c>
      <c r="D7">
        <v>7.8</v>
      </c>
      <c r="E7">
        <v>7.4</v>
      </c>
      <c r="F7">
        <v>7.8</v>
      </c>
      <c r="G7" s="2"/>
      <c r="H7" s="2"/>
      <c r="I7" s="3">
        <f t="shared" si="0"/>
        <v>7.666666666666667</v>
      </c>
      <c r="J7">
        <v>5.6</v>
      </c>
      <c r="K7">
        <v>5.4</v>
      </c>
      <c r="L7">
        <v>5.4</v>
      </c>
      <c r="M7" s="2"/>
      <c r="N7" s="2"/>
      <c r="O7" s="4">
        <f t="shared" si="1"/>
        <v>5.4666666666666659</v>
      </c>
      <c r="P7">
        <v>12.7</v>
      </c>
      <c r="Q7">
        <v>12.7</v>
      </c>
      <c r="R7">
        <v>12.7</v>
      </c>
      <c r="S7" s="2"/>
      <c r="T7" s="2"/>
      <c r="U7" s="3">
        <f t="shared" si="2"/>
        <v>12.699999999999998</v>
      </c>
      <c r="V7">
        <v>11.7</v>
      </c>
      <c r="W7">
        <v>11.7</v>
      </c>
      <c r="X7">
        <v>11.7</v>
      </c>
      <c r="Y7" s="2"/>
      <c r="Z7" s="2"/>
      <c r="AA7" s="4">
        <f t="shared" si="3"/>
        <v>11.699999999999998</v>
      </c>
      <c r="AB7">
        <v>13.2</v>
      </c>
      <c r="AC7">
        <v>13.2</v>
      </c>
      <c r="AD7">
        <v>13.1</v>
      </c>
      <c r="AE7" s="2"/>
      <c r="AF7" s="2"/>
      <c r="AG7" s="3">
        <f t="shared" si="4"/>
        <v>13.166666666666666</v>
      </c>
      <c r="AH7">
        <v>5.3</v>
      </c>
      <c r="AI7">
        <v>12.1</v>
      </c>
      <c r="AJ7">
        <v>12.2</v>
      </c>
      <c r="AK7" s="2"/>
      <c r="AL7" s="2"/>
      <c r="AM7" s="4">
        <f t="shared" si="5"/>
        <v>9.8666666666666654</v>
      </c>
      <c r="AN7">
        <v>1.8</v>
      </c>
      <c r="AO7">
        <v>4.5</v>
      </c>
      <c r="AP7">
        <v>4.4000000000000004</v>
      </c>
      <c r="AQ7" s="2"/>
      <c r="AR7" s="2"/>
      <c r="AS7" s="3">
        <f t="shared" si="6"/>
        <v>3.5666666666666664</v>
      </c>
      <c r="AT7">
        <v>5.3</v>
      </c>
      <c r="AU7">
        <v>4.8</v>
      </c>
      <c r="AV7">
        <v>3.3</v>
      </c>
      <c r="AW7" s="2"/>
      <c r="AX7" s="2"/>
      <c r="AY7" s="4">
        <f t="shared" si="7"/>
        <v>4.4666666666666659</v>
      </c>
      <c r="AZ7">
        <v>8.4</v>
      </c>
      <c r="BA7">
        <v>13.2</v>
      </c>
      <c r="BB7">
        <v>13.2</v>
      </c>
      <c r="BC7" s="2"/>
      <c r="BD7" s="2"/>
      <c r="BE7" s="3">
        <f t="shared" si="8"/>
        <v>11.6</v>
      </c>
      <c r="BF7">
        <v>11.9</v>
      </c>
      <c r="BG7">
        <v>12.2</v>
      </c>
      <c r="BH7">
        <v>12</v>
      </c>
      <c r="BI7" s="2"/>
      <c r="BJ7" s="2"/>
      <c r="BK7" s="4">
        <f t="shared" si="9"/>
        <v>12.033333333333333</v>
      </c>
      <c r="BL7">
        <v>7.2</v>
      </c>
      <c r="BM7">
        <v>13.2</v>
      </c>
      <c r="BN7">
        <v>13.2</v>
      </c>
      <c r="BO7" s="2"/>
      <c r="BP7" s="2"/>
      <c r="BQ7" s="3">
        <f t="shared" si="10"/>
        <v>11.199999999999998</v>
      </c>
      <c r="BR7">
        <v>12</v>
      </c>
      <c r="BS7">
        <v>5.3</v>
      </c>
      <c r="BT7">
        <v>5.4</v>
      </c>
      <c r="BU7" s="2"/>
      <c r="BV7" s="2"/>
      <c r="BW7" s="4">
        <f t="shared" si="11"/>
        <v>7.5666666666666673</v>
      </c>
      <c r="BX7">
        <v>13</v>
      </c>
      <c r="BY7">
        <v>13</v>
      </c>
      <c r="BZ7">
        <v>13.2</v>
      </c>
      <c r="CA7" s="2"/>
      <c r="CB7" s="2"/>
      <c r="CC7" s="3">
        <f t="shared" si="12"/>
        <v>13.066666666666668</v>
      </c>
      <c r="CD7">
        <v>12</v>
      </c>
      <c r="CE7">
        <v>12.3</v>
      </c>
      <c r="CF7">
        <v>12</v>
      </c>
      <c r="CG7" s="2"/>
      <c r="CH7" s="2"/>
      <c r="CI7" s="4">
        <f t="shared" si="13"/>
        <v>12.1</v>
      </c>
    </row>
    <row r="8" spans="1:87" x14ac:dyDescent="0.25">
      <c r="C8" t="s">
        <v>13</v>
      </c>
      <c r="D8">
        <v>1E-3</v>
      </c>
      <c r="E8">
        <v>1E-3</v>
      </c>
      <c r="F8">
        <v>1E-3</v>
      </c>
      <c r="G8" s="2"/>
      <c r="H8" s="2"/>
      <c r="I8" s="3">
        <f t="shared" si="0"/>
        <v>1E-3</v>
      </c>
      <c r="J8">
        <v>1E-3</v>
      </c>
      <c r="K8">
        <v>2E-3</v>
      </c>
      <c r="L8">
        <v>1E-3</v>
      </c>
      <c r="M8" s="2"/>
      <c r="N8" s="2"/>
      <c r="O8" s="4">
        <f t="shared" si="1"/>
        <v>1.3333333333333333E-3</v>
      </c>
      <c r="P8">
        <v>0</v>
      </c>
      <c r="Q8">
        <v>0</v>
      </c>
      <c r="R8">
        <v>0</v>
      </c>
      <c r="S8" s="2"/>
      <c r="T8" s="2"/>
      <c r="U8" s="3">
        <f t="shared" si="2"/>
        <v>0</v>
      </c>
      <c r="V8">
        <v>0</v>
      </c>
      <c r="W8">
        <v>0</v>
      </c>
      <c r="X8">
        <v>0</v>
      </c>
      <c r="Y8" s="2"/>
      <c r="Z8" s="2"/>
      <c r="AA8" s="4">
        <f t="shared" si="3"/>
        <v>0</v>
      </c>
      <c r="AB8">
        <v>0</v>
      </c>
      <c r="AC8">
        <v>0</v>
      </c>
      <c r="AD8">
        <v>0</v>
      </c>
      <c r="AE8" s="2"/>
      <c r="AF8" s="2"/>
      <c r="AG8" s="3">
        <f t="shared" si="4"/>
        <v>0</v>
      </c>
      <c r="AH8">
        <v>1E-3</v>
      </c>
      <c r="AI8">
        <v>5.0000000000000001E-3</v>
      </c>
      <c r="AJ8">
        <v>0</v>
      </c>
      <c r="AK8" s="2"/>
      <c r="AL8" s="2"/>
      <c r="AM8" s="4">
        <f t="shared" si="5"/>
        <v>2E-3</v>
      </c>
      <c r="AN8">
        <v>6.0999999999999999E-2</v>
      </c>
      <c r="AO8">
        <v>0.108</v>
      </c>
      <c r="AP8">
        <v>0.108</v>
      </c>
      <c r="AQ8" s="2"/>
      <c r="AR8" s="2"/>
      <c r="AS8" s="3">
        <f t="shared" si="6"/>
        <v>9.2333333333333323E-2</v>
      </c>
      <c r="AT8">
        <v>1E-3</v>
      </c>
      <c r="AU8">
        <v>1E-3</v>
      </c>
      <c r="AV8">
        <v>2E-3</v>
      </c>
      <c r="AW8" s="2"/>
      <c r="AX8" s="2"/>
      <c r="AY8" s="4">
        <f t="shared" si="7"/>
        <v>1.3333333333333333E-3</v>
      </c>
      <c r="AZ8">
        <v>0</v>
      </c>
      <c r="BA8">
        <v>1E-3</v>
      </c>
      <c r="BB8">
        <v>1E-3</v>
      </c>
      <c r="BC8" s="2"/>
      <c r="BD8" s="2"/>
      <c r="BE8" s="3">
        <f t="shared" si="8"/>
        <v>6.6666666666666664E-4</v>
      </c>
      <c r="BF8">
        <v>0</v>
      </c>
      <c r="BG8">
        <v>0</v>
      </c>
      <c r="BH8">
        <v>1E-3</v>
      </c>
      <c r="BI8" s="2"/>
      <c r="BJ8" s="2"/>
      <c r="BK8" s="4">
        <f t="shared" si="9"/>
        <v>3.3333333333333332E-4</v>
      </c>
      <c r="BL8">
        <v>0</v>
      </c>
      <c r="BM8">
        <v>0</v>
      </c>
      <c r="BN8">
        <v>0</v>
      </c>
      <c r="BO8" s="2"/>
      <c r="BP8" s="2"/>
      <c r="BQ8" s="3">
        <f t="shared" si="10"/>
        <v>0</v>
      </c>
      <c r="BR8">
        <v>0</v>
      </c>
      <c r="BS8">
        <v>1E-3</v>
      </c>
      <c r="BT8">
        <v>1E-3</v>
      </c>
      <c r="BU8" s="2"/>
      <c r="BV8" s="2"/>
      <c r="BW8" s="4">
        <f t="shared" si="11"/>
        <v>6.6666666666666664E-4</v>
      </c>
      <c r="BX8">
        <v>0</v>
      </c>
      <c r="BY8">
        <v>0</v>
      </c>
      <c r="BZ8">
        <v>0</v>
      </c>
      <c r="CA8" s="2"/>
      <c r="CB8" s="2"/>
      <c r="CC8" s="3">
        <f t="shared" si="12"/>
        <v>0</v>
      </c>
      <c r="CD8">
        <v>0</v>
      </c>
      <c r="CE8">
        <v>0</v>
      </c>
      <c r="CF8">
        <v>0</v>
      </c>
      <c r="CG8" s="2"/>
      <c r="CH8" s="2"/>
      <c r="CI8" s="4">
        <f t="shared" si="13"/>
        <v>0</v>
      </c>
    </row>
    <row r="9" spans="1:87" x14ac:dyDescent="0.25">
      <c r="C9" t="s">
        <v>11</v>
      </c>
      <c r="D9">
        <v>6</v>
      </c>
      <c r="E9">
        <v>6.6</v>
      </c>
      <c r="F9">
        <v>6.5</v>
      </c>
      <c r="G9" s="2"/>
      <c r="H9" s="2"/>
      <c r="I9" s="3">
        <f t="shared" si="0"/>
        <v>6.3666666666666671</v>
      </c>
      <c r="J9">
        <v>7</v>
      </c>
      <c r="K9">
        <v>9.3000000000000007</v>
      </c>
      <c r="L9">
        <v>6.3</v>
      </c>
      <c r="M9" s="2"/>
      <c r="N9" s="2"/>
      <c r="O9" s="4">
        <f t="shared" si="1"/>
        <v>7.5333333333333341</v>
      </c>
      <c r="P9">
        <v>9.8000000000000007</v>
      </c>
      <c r="Q9">
        <v>9.8000000000000007</v>
      </c>
      <c r="R9">
        <v>9.3000000000000007</v>
      </c>
      <c r="S9" s="2"/>
      <c r="T9" s="2"/>
      <c r="U9" s="3">
        <f t="shared" si="2"/>
        <v>9.6333333333333346</v>
      </c>
      <c r="V9">
        <v>9.8000000000000007</v>
      </c>
      <c r="W9">
        <v>9.8000000000000007</v>
      </c>
      <c r="X9">
        <v>9.8000000000000007</v>
      </c>
      <c r="Y9" s="2"/>
      <c r="Z9" s="2"/>
      <c r="AA9" s="4">
        <f t="shared" si="3"/>
        <v>9.8000000000000007</v>
      </c>
      <c r="AB9">
        <v>9.1999999999999993</v>
      </c>
      <c r="AC9">
        <v>9.1999999999999993</v>
      </c>
      <c r="AD9">
        <v>9</v>
      </c>
      <c r="AE9" s="2"/>
      <c r="AF9" s="2"/>
      <c r="AG9" s="3">
        <f t="shared" si="4"/>
        <v>9.1333333333333329</v>
      </c>
      <c r="AH9">
        <v>4.4000000000000004</v>
      </c>
      <c r="AI9">
        <v>9.1999999999999993</v>
      </c>
      <c r="AJ9">
        <v>8.9</v>
      </c>
      <c r="AK9" s="2"/>
      <c r="AL9" s="2"/>
      <c r="AM9" s="4">
        <f t="shared" si="5"/>
        <v>7.5</v>
      </c>
      <c r="AN9">
        <v>6.5</v>
      </c>
      <c r="AO9">
        <v>4.5999999999999996</v>
      </c>
      <c r="AP9">
        <v>5.5</v>
      </c>
      <c r="AQ9" s="2"/>
      <c r="AR9" s="2"/>
      <c r="AS9" s="3">
        <f t="shared" si="6"/>
        <v>5.5333333333333341</v>
      </c>
      <c r="AT9">
        <v>9.4</v>
      </c>
      <c r="AU9">
        <v>7</v>
      </c>
      <c r="AV9">
        <v>4.3</v>
      </c>
      <c r="AW9" s="2"/>
      <c r="AX9" s="2"/>
      <c r="AY9" s="4">
        <f t="shared" si="7"/>
        <v>6.8999999999999995</v>
      </c>
      <c r="AZ9">
        <v>4.5999999999999996</v>
      </c>
      <c r="BA9">
        <v>9.1999999999999993</v>
      </c>
      <c r="BB9">
        <v>9.1999999999999993</v>
      </c>
      <c r="BC9" s="2"/>
      <c r="BD9" s="2"/>
      <c r="BE9" s="3">
        <f t="shared" si="8"/>
        <v>7.666666666666667</v>
      </c>
      <c r="BF9">
        <v>9</v>
      </c>
      <c r="BG9">
        <v>8.6999999999999993</v>
      </c>
      <c r="BH9">
        <v>9.1999999999999993</v>
      </c>
      <c r="BI9" s="2"/>
      <c r="BJ9" s="2"/>
      <c r="BK9" s="4">
        <f t="shared" si="9"/>
        <v>8.9666666666666668</v>
      </c>
      <c r="BL9">
        <v>4.5</v>
      </c>
      <c r="BM9">
        <v>9.1999999999999993</v>
      </c>
      <c r="BN9">
        <v>9.1999999999999993</v>
      </c>
      <c r="BO9" s="2"/>
      <c r="BP9" s="2"/>
      <c r="BQ9" s="3">
        <f t="shared" si="10"/>
        <v>7.6333333333333329</v>
      </c>
      <c r="BR9">
        <v>9</v>
      </c>
      <c r="BS9">
        <v>4.0999999999999996</v>
      </c>
      <c r="BT9">
        <v>4.0999999999999996</v>
      </c>
      <c r="BU9" s="2"/>
      <c r="BV9" s="2"/>
      <c r="BW9" s="4">
        <f t="shared" si="11"/>
        <v>5.7333333333333334</v>
      </c>
      <c r="BX9">
        <v>8.9</v>
      </c>
      <c r="BY9">
        <v>8.9</v>
      </c>
      <c r="BZ9">
        <v>9.1999999999999993</v>
      </c>
      <c r="CA9" s="2"/>
      <c r="CB9" s="2"/>
      <c r="CC9" s="3">
        <f t="shared" si="12"/>
        <v>9</v>
      </c>
      <c r="CD9">
        <v>9.1999999999999993</v>
      </c>
      <c r="CE9">
        <v>8.6999999999999993</v>
      </c>
      <c r="CF9">
        <v>9</v>
      </c>
      <c r="CG9" s="2"/>
      <c r="CH9" s="2"/>
      <c r="CI9" s="4">
        <f t="shared" si="13"/>
        <v>8.9666666666666668</v>
      </c>
    </row>
    <row r="10" spans="1:87" x14ac:dyDescent="0.25">
      <c r="B10" t="s">
        <v>12</v>
      </c>
      <c r="C10" t="s">
        <v>7</v>
      </c>
      <c r="D10">
        <v>90</v>
      </c>
      <c r="E10">
        <v>91</v>
      </c>
      <c r="F10">
        <v>91</v>
      </c>
      <c r="G10" s="2"/>
      <c r="H10" s="2"/>
      <c r="I10" s="3">
        <f t="shared" si="0"/>
        <v>90.666666666666671</v>
      </c>
      <c r="J10">
        <v>92</v>
      </c>
      <c r="K10">
        <v>90</v>
      </c>
      <c r="L10">
        <v>93</v>
      </c>
      <c r="M10" s="2"/>
      <c r="N10" s="2"/>
      <c r="O10" s="4">
        <f t="shared" si="1"/>
        <v>91.666666666666671</v>
      </c>
      <c r="P10">
        <v>94</v>
      </c>
      <c r="Q10">
        <v>94</v>
      </c>
      <c r="R10">
        <v>94</v>
      </c>
      <c r="S10" s="2"/>
      <c r="T10" s="2"/>
      <c r="U10" s="3">
        <f t="shared" si="2"/>
        <v>94</v>
      </c>
      <c r="V10">
        <v>97</v>
      </c>
      <c r="W10">
        <v>97</v>
      </c>
      <c r="X10">
        <v>98</v>
      </c>
      <c r="Y10" s="2"/>
      <c r="Z10" s="2"/>
      <c r="AA10" s="4">
        <f t="shared" si="3"/>
        <v>97.333333333333329</v>
      </c>
      <c r="AB10">
        <v>95</v>
      </c>
      <c r="AC10">
        <v>55</v>
      </c>
      <c r="AD10">
        <v>94</v>
      </c>
      <c r="AE10" s="2"/>
      <c r="AF10" s="2"/>
      <c r="AG10" s="3">
        <f t="shared" si="4"/>
        <v>81.333333333333329</v>
      </c>
      <c r="AH10">
        <v>96</v>
      </c>
      <c r="AI10">
        <v>97</v>
      </c>
      <c r="AJ10">
        <v>97</v>
      </c>
      <c r="AK10" s="2"/>
      <c r="AL10" s="2"/>
      <c r="AM10" s="4">
        <f t="shared" si="5"/>
        <v>96.666666666666671</v>
      </c>
      <c r="AN10">
        <v>64</v>
      </c>
      <c r="AO10">
        <v>65</v>
      </c>
      <c r="AP10">
        <v>66</v>
      </c>
      <c r="AQ10" s="2"/>
      <c r="AR10" s="2"/>
      <c r="AS10" s="3">
        <f t="shared" si="6"/>
        <v>65</v>
      </c>
      <c r="AT10">
        <v>94</v>
      </c>
      <c r="AU10">
        <v>96</v>
      </c>
      <c r="AV10">
        <v>79</v>
      </c>
      <c r="AW10" s="2"/>
      <c r="AX10" s="2"/>
      <c r="AY10" s="4">
        <f t="shared" si="7"/>
        <v>89.666666666666671</v>
      </c>
      <c r="AZ10">
        <v>95</v>
      </c>
      <c r="BA10">
        <v>95</v>
      </c>
      <c r="BB10">
        <v>95</v>
      </c>
      <c r="BC10" s="2"/>
      <c r="BD10" s="2"/>
      <c r="BE10" s="3">
        <f t="shared" si="8"/>
        <v>95</v>
      </c>
      <c r="BF10">
        <v>95</v>
      </c>
      <c r="BG10">
        <v>96</v>
      </c>
      <c r="BH10">
        <v>96</v>
      </c>
      <c r="BI10" s="2"/>
      <c r="BJ10" s="2"/>
      <c r="BK10" s="4">
        <f t="shared" si="9"/>
        <v>95.666666666666671</v>
      </c>
      <c r="BL10">
        <v>94</v>
      </c>
      <c r="BM10">
        <v>94</v>
      </c>
      <c r="BN10">
        <v>96</v>
      </c>
      <c r="BO10" s="2"/>
      <c r="BP10" s="2"/>
      <c r="BQ10" s="3">
        <f t="shared" si="10"/>
        <v>94.666666666666671</v>
      </c>
      <c r="BR10">
        <v>96</v>
      </c>
      <c r="BS10">
        <v>96</v>
      </c>
      <c r="BT10">
        <v>97</v>
      </c>
      <c r="BU10" s="2"/>
      <c r="BV10" s="2"/>
      <c r="BW10" s="4">
        <f t="shared" si="11"/>
        <v>96.333333333333329</v>
      </c>
      <c r="BX10">
        <v>96</v>
      </c>
      <c r="BY10">
        <v>96</v>
      </c>
      <c r="BZ10">
        <v>94</v>
      </c>
      <c r="CA10" s="2"/>
      <c r="CB10" s="2"/>
      <c r="CC10" s="3">
        <f t="shared" si="12"/>
        <v>95.333333333333329</v>
      </c>
      <c r="CD10">
        <v>95</v>
      </c>
      <c r="CE10">
        <v>96</v>
      </c>
      <c r="CF10">
        <v>97</v>
      </c>
      <c r="CG10" s="2"/>
      <c r="CH10" s="2"/>
      <c r="CI10" s="4">
        <f t="shared" si="13"/>
        <v>96</v>
      </c>
    </row>
    <row r="11" spans="1:87" x14ac:dyDescent="0.25">
      <c r="C11" t="s">
        <v>8</v>
      </c>
      <c r="D11">
        <v>100</v>
      </c>
      <c r="E11">
        <v>100</v>
      </c>
      <c r="F11">
        <v>100</v>
      </c>
      <c r="G11" s="2"/>
      <c r="H11" s="2"/>
      <c r="I11" s="3">
        <f t="shared" si="0"/>
        <v>100</v>
      </c>
      <c r="J11">
        <v>100</v>
      </c>
      <c r="K11">
        <v>100</v>
      </c>
      <c r="L11">
        <v>100</v>
      </c>
      <c r="M11" s="2"/>
      <c r="N11" s="2"/>
      <c r="O11" s="4">
        <f t="shared" si="1"/>
        <v>100</v>
      </c>
      <c r="P11">
        <v>100</v>
      </c>
      <c r="Q11">
        <v>100</v>
      </c>
      <c r="R11">
        <v>100</v>
      </c>
      <c r="S11" s="2"/>
      <c r="T11" s="2"/>
      <c r="U11" s="3">
        <f t="shared" si="2"/>
        <v>100</v>
      </c>
      <c r="V11">
        <v>100</v>
      </c>
      <c r="W11">
        <v>100</v>
      </c>
      <c r="X11">
        <v>100</v>
      </c>
      <c r="Y11" s="2"/>
      <c r="Z11" s="2"/>
      <c r="AA11" s="4">
        <f t="shared" si="3"/>
        <v>100</v>
      </c>
      <c r="AB11">
        <v>100</v>
      </c>
      <c r="AC11">
        <v>100</v>
      </c>
      <c r="AD11">
        <v>100</v>
      </c>
      <c r="AE11" s="2"/>
      <c r="AF11" s="2"/>
      <c r="AG11" s="3">
        <f t="shared" si="4"/>
        <v>100</v>
      </c>
      <c r="AH11">
        <v>93</v>
      </c>
      <c r="AI11">
        <v>100</v>
      </c>
      <c r="AJ11">
        <v>100</v>
      </c>
      <c r="AK11" s="2"/>
      <c r="AL11" s="2"/>
      <c r="AM11" s="4">
        <f t="shared" si="5"/>
        <v>97.666666666666671</v>
      </c>
      <c r="AN11">
        <v>96</v>
      </c>
      <c r="AO11">
        <v>96</v>
      </c>
      <c r="AP11">
        <v>96</v>
      </c>
      <c r="AQ11" s="2"/>
      <c r="AR11" s="2"/>
      <c r="AS11" s="3">
        <f t="shared" si="6"/>
        <v>96</v>
      </c>
      <c r="AT11">
        <v>96</v>
      </c>
      <c r="AU11">
        <v>100</v>
      </c>
      <c r="AV11">
        <v>100</v>
      </c>
      <c r="AW11" s="2"/>
      <c r="AX11" s="2"/>
      <c r="AY11" s="4">
        <f t="shared" si="7"/>
        <v>98.666666666666671</v>
      </c>
      <c r="AZ11">
        <v>100</v>
      </c>
      <c r="BA11">
        <v>100</v>
      </c>
      <c r="BB11">
        <v>100</v>
      </c>
      <c r="BC11" s="2"/>
      <c r="BD11" s="2"/>
      <c r="BE11" s="3">
        <f t="shared" si="8"/>
        <v>100</v>
      </c>
      <c r="BF11">
        <v>100</v>
      </c>
      <c r="BG11">
        <v>100</v>
      </c>
      <c r="BH11">
        <v>100</v>
      </c>
      <c r="BI11" s="2"/>
      <c r="BJ11" s="2"/>
      <c r="BK11" s="4">
        <f t="shared" si="9"/>
        <v>100</v>
      </c>
      <c r="BL11">
        <v>100</v>
      </c>
      <c r="BM11">
        <v>100</v>
      </c>
      <c r="BN11">
        <v>100</v>
      </c>
      <c r="BO11" s="2"/>
      <c r="BP11" s="2"/>
      <c r="BQ11" s="3">
        <f t="shared" si="10"/>
        <v>100</v>
      </c>
      <c r="BR11">
        <v>100</v>
      </c>
      <c r="BS11">
        <v>100</v>
      </c>
      <c r="BT11">
        <v>100</v>
      </c>
      <c r="BU11" s="2"/>
      <c r="BV11" s="2"/>
      <c r="BW11" s="4">
        <f t="shared" si="11"/>
        <v>100</v>
      </c>
      <c r="BX11">
        <v>100</v>
      </c>
      <c r="BY11">
        <v>100</v>
      </c>
      <c r="BZ11">
        <v>100</v>
      </c>
      <c r="CA11" s="2"/>
      <c r="CB11" s="2"/>
      <c r="CC11" s="3">
        <f t="shared" si="12"/>
        <v>100</v>
      </c>
      <c r="CD11">
        <v>100</v>
      </c>
      <c r="CE11">
        <v>100</v>
      </c>
      <c r="CF11">
        <v>100</v>
      </c>
      <c r="CG11" s="2"/>
      <c r="CH11" s="2"/>
      <c r="CI11" s="4">
        <f t="shared" si="13"/>
        <v>100</v>
      </c>
    </row>
    <row r="12" spans="1:87" x14ac:dyDescent="0.25">
      <c r="C12" t="s">
        <v>9</v>
      </c>
      <c r="D12">
        <v>0.8</v>
      </c>
      <c r="E12">
        <v>0.8</v>
      </c>
      <c r="F12">
        <v>0.8</v>
      </c>
      <c r="G12" s="2"/>
      <c r="H12" s="2"/>
      <c r="I12" s="3">
        <f t="shared" si="0"/>
        <v>0.80000000000000016</v>
      </c>
      <c r="J12">
        <v>0.9</v>
      </c>
      <c r="K12">
        <v>0.8</v>
      </c>
      <c r="L12">
        <v>0.8</v>
      </c>
      <c r="M12" s="2"/>
      <c r="N12" s="2"/>
      <c r="O12" s="4">
        <f t="shared" si="1"/>
        <v>0.83333333333333337</v>
      </c>
      <c r="P12">
        <v>0.8</v>
      </c>
      <c r="Q12">
        <v>0.9</v>
      </c>
      <c r="R12">
        <v>0.8</v>
      </c>
      <c r="S12" s="2"/>
      <c r="T12" s="2"/>
      <c r="U12" s="3">
        <f t="shared" si="2"/>
        <v>0.83333333333333337</v>
      </c>
      <c r="V12">
        <v>0.8</v>
      </c>
      <c r="W12">
        <v>0.8</v>
      </c>
      <c r="X12">
        <v>0.8</v>
      </c>
      <c r="Y12" s="2"/>
      <c r="Z12" s="2"/>
      <c r="AA12" s="4">
        <f t="shared" si="3"/>
        <v>0.80000000000000016</v>
      </c>
      <c r="AB12">
        <v>0.8</v>
      </c>
      <c r="AC12">
        <v>1.1000000000000001</v>
      </c>
      <c r="AD12">
        <v>0.8</v>
      </c>
      <c r="AE12" s="2"/>
      <c r="AF12" s="2"/>
      <c r="AG12" s="3">
        <f t="shared" si="4"/>
        <v>0.9</v>
      </c>
      <c r="AH12">
        <v>0.8</v>
      </c>
      <c r="AI12">
        <v>0.8</v>
      </c>
      <c r="AJ12">
        <v>0.8</v>
      </c>
      <c r="AK12" s="2"/>
      <c r="AL12" s="2"/>
      <c r="AM12" s="4">
        <f t="shared" si="5"/>
        <v>0.80000000000000016</v>
      </c>
      <c r="AN12">
        <v>0.3</v>
      </c>
      <c r="AO12">
        <v>0.3</v>
      </c>
      <c r="AP12">
        <v>0.4</v>
      </c>
      <c r="AQ12" s="2"/>
      <c r="AR12" s="2"/>
      <c r="AS12" s="3">
        <f t="shared" si="6"/>
        <v>0.33333333333333331</v>
      </c>
      <c r="AT12">
        <v>0.8</v>
      </c>
      <c r="AU12">
        <v>0.4</v>
      </c>
      <c r="AV12">
        <v>0.4</v>
      </c>
      <c r="AW12" s="2"/>
      <c r="AX12" s="2"/>
      <c r="AY12" s="4">
        <f t="shared" si="7"/>
        <v>0.53333333333333333</v>
      </c>
      <c r="AZ12">
        <v>0.8</v>
      </c>
      <c r="BA12">
        <v>0.9</v>
      </c>
      <c r="BB12">
        <v>0.9</v>
      </c>
      <c r="BC12" s="2"/>
      <c r="BD12" s="2"/>
      <c r="BE12" s="3">
        <f t="shared" si="8"/>
        <v>0.8666666666666667</v>
      </c>
      <c r="BF12">
        <v>0.9</v>
      </c>
      <c r="BG12">
        <v>0.9</v>
      </c>
      <c r="BH12">
        <v>0.9</v>
      </c>
      <c r="BI12" s="2"/>
      <c r="BJ12" s="2"/>
      <c r="BK12" s="4">
        <f t="shared" si="9"/>
        <v>0.9</v>
      </c>
      <c r="BL12">
        <v>0.8</v>
      </c>
      <c r="BM12">
        <v>0.9</v>
      </c>
      <c r="BN12">
        <v>0.8</v>
      </c>
      <c r="BO12" s="2"/>
      <c r="BP12" s="2"/>
      <c r="BQ12" s="3">
        <f t="shared" si="10"/>
        <v>0.83333333333333337</v>
      </c>
      <c r="BR12">
        <v>0.9</v>
      </c>
      <c r="BS12">
        <v>0.9</v>
      </c>
      <c r="BT12">
        <v>0.8</v>
      </c>
      <c r="BU12" s="2"/>
      <c r="BV12" s="2"/>
      <c r="BW12" s="4">
        <f t="shared" si="11"/>
        <v>0.8666666666666667</v>
      </c>
      <c r="BX12">
        <v>0.8</v>
      </c>
      <c r="BY12">
        <v>0.8</v>
      </c>
      <c r="BZ12">
        <v>0.9</v>
      </c>
      <c r="CA12" s="2"/>
      <c r="CB12" s="2"/>
      <c r="CC12" s="3">
        <f t="shared" si="12"/>
        <v>0.83333333333333337</v>
      </c>
      <c r="CD12">
        <v>0.8</v>
      </c>
      <c r="CE12">
        <v>0.8</v>
      </c>
      <c r="CF12">
        <v>0.8</v>
      </c>
      <c r="CG12" s="2"/>
      <c r="CH12" s="2"/>
      <c r="CI12" s="4">
        <f t="shared" si="13"/>
        <v>0.80000000000000016</v>
      </c>
    </row>
    <row r="13" spans="1:87" x14ac:dyDescent="0.25">
      <c r="C13" t="s">
        <v>10</v>
      </c>
      <c r="D13">
        <v>1.3</v>
      </c>
      <c r="E13">
        <v>1.3</v>
      </c>
      <c r="F13">
        <v>1.4</v>
      </c>
      <c r="G13" s="2"/>
      <c r="H13" s="2"/>
      <c r="I13" s="3">
        <f t="shared" si="0"/>
        <v>1.3333333333333333</v>
      </c>
      <c r="J13">
        <v>1.2</v>
      </c>
      <c r="K13">
        <v>1</v>
      </c>
      <c r="L13">
        <v>1</v>
      </c>
      <c r="M13" s="2"/>
      <c r="N13" s="2"/>
      <c r="O13" s="4">
        <f t="shared" si="1"/>
        <v>1.0666666666666667</v>
      </c>
      <c r="P13">
        <v>1.5</v>
      </c>
      <c r="Q13">
        <v>1.4</v>
      </c>
      <c r="R13">
        <v>1.5</v>
      </c>
      <c r="S13" s="2"/>
      <c r="T13" s="2"/>
      <c r="U13" s="3">
        <f t="shared" si="2"/>
        <v>1.4666666666666668</v>
      </c>
      <c r="V13">
        <v>1.1000000000000001</v>
      </c>
      <c r="W13">
        <v>1.1000000000000001</v>
      </c>
      <c r="X13">
        <v>1.1000000000000001</v>
      </c>
      <c r="Y13" s="2"/>
      <c r="Z13" s="2"/>
      <c r="AA13" s="4">
        <f t="shared" si="3"/>
        <v>1.1000000000000001</v>
      </c>
      <c r="AB13">
        <v>1.4</v>
      </c>
      <c r="AC13">
        <v>1.6</v>
      </c>
      <c r="AD13">
        <v>1.5</v>
      </c>
      <c r="AE13" s="2"/>
      <c r="AF13" s="2"/>
      <c r="AG13" s="3">
        <f t="shared" si="4"/>
        <v>1.5</v>
      </c>
      <c r="AH13">
        <v>1.1000000000000001</v>
      </c>
      <c r="AI13">
        <v>1</v>
      </c>
      <c r="AJ13">
        <v>1</v>
      </c>
      <c r="AK13" s="2"/>
      <c r="AL13" s="2"/>
      <c r="AM13" s="4">
        <f t="shared" si="5"/>
        <v>1.0333333333333334</v>
      </c>
      <c r="AN13">
        <v>2</v>
      </c>
      <c r="AO13">
        <v>2</v>
      </c>
      <c r="AP13">
        <v>2</v>
      </c>
      <c r="AQ13" s="2"/>
      <c r="AR13" s="2"/>
      <c r="AS13" s="3">
        <f t="shared" si="6"/>
        <v>2</v>
      </c>
      <c r="AT13">
        <v>0.8</v>
      </c>
      <c r="AU13">
        <v>0.5</v>
      </c>
      <c r="AV13">
        <v>0.6</v>
      </c>
      <c r="AW13" s="2"/>
      <c r="AX13" s="2"/>
      <c r="AY13" s="4">
        <f t="shared" si="7"/>
        <v>0.6333333333333333</v>
      </c>
      <c r="AZ13">
        <v>1.3</v>
      </c>
      <c r="BA13">
        <v>1.4</v>
      </c>
      <c r="BB13">
        <v>1.4</v>
      </c>
      <c r="BC13" s="2"/>
      <c r="BD13" s="2"/>
      <c r="BE13" s="3">
        <f t="shared" si="8"/>
        <v>1.3666666666666665</v>
      </c>
      <c r="BF13">
        <v>1.3</v>
      </c>
      <c r="BG13">
        <v>1.2</v>
      </c>
      <c r="BH13">
        <v>1.2</v>
      </c>
      <c r="BI13" s="2"/>
      <c r="BJ13" s="2"/>
      <c r="BK13" s="4">
        <f t="shared" si="9"/>
        <v>1.2333333333333334</v>
      </c>
      <c r="BL13">
        <v>1.5</v>
      </c>
      <c r="BM13">
        <v>1.5</v>
      </c>
      <c r="BN13">
        <v>1.3</v>
      </c>
      <c r="BO13" s="2"/>
      <c r="BP13" s="2"/>
      <c r="BQ13" s="3">
        <f t="shared" si="10"/>
        <v>1.4333333333333333</v>
      </c>
      <c r="BR13">
        <v>1.2</v>
      </c>
      <c r="BS13">
        <v>1.1000000000000001</v>
      </c>
      <c r="BT13">
        <v>1</v>
      </c>
      <c r="BU13" s="2"/>
      <c r="BV13" s="2"/>
      <c r="BW13" s="4">
        <f t="shared" si="11"/>
        <v>1.0999999999999999</v>
      </c>
      <c r="BX13">
        <v>1.2</v>
      </c>
      <c r="BY13">
        <v>1.2</v>
      </c>
      <c r="BZ13">
        <v>1.4</v>
      </c>
      <c r="CA13" s="2"/>
      <c r="CB13" s="2"/>
      <c r="CC13" s="3">
        <f t="shared" si="12"/>
        <v>1.2666666666666666</v>
      </c>
      <c r="CD13">
        <v>1.1000000000000001</v>
      </c>
      <c r="CE13">
        <v>1.3</v>
      </c>
      <c r="CF13">
        <v>1.1000000000000001</v>
      </c>
      <c r="CG13" s="2"/>
      <c r="CH13" s="2"/>
      <c r="CI13" s="4">
        <f t="shared" si="13"/>
        <v>1.1666666666666667</v>
      </c>
    </row>
    <row r="14" spans="1:87" x14ac:dyDescent="0.25">
      <c r="C14" t="s">
        <v>13</v>
      </c>
      <c r="D14">
        <v>2E-3</v>
      </c>
      <c r="E14">
        <v>2E-3</v>
      </c>
      <c r="F14">
        <v>1E-3</v>
      </c>
      <c r="G14" s="2"/>
      <c r="H14" s="2"/>
      <c r="I14" s="3">
        <f t="shared" si="0"/>
        <v>1.6666666666666668E-3</v>
      </c>
      <c r="J14">
        <v>2E-3</v>
      </c>
      <c r="K14">
        <v>2E-3</v>
      </c>
      <c r="L14">
        <v>2E-3</v>
      </c>
      <c r="M14" s="2"/>
      <c r="N14" s="2"/>
      <c r="O14" s="4">
        <f t="shared" si="1"/>
        <v>2E-3</v>
      </c>
      <c r="P14">
        <v>2E-3</v>
      </c>
      <c r="Q14">
        <v>2E-3</v>
      </c>
      <c r="R14">
        <v>2E-3</v>
      </c>
      <c r="S14" s="2"/>
      <c r="T14" s="2"/>
      <c r="U14" s="3">
        <f t="shared" si="2"/>
        <v>2E-3</v>
      </c>
      <c r="V14">
        <v>2E-3</v>
      </c>
      <c r="W14">
        <v>2E-3</v>
      </c>
      <c r="X14">
        <v>2E-3</v>
      </c>
      <c r="Y14" s="2"/>
      <c r="Z14" s="2"/>
      <c r="AA14" s="4">
        <f t="shared" si="3"/>
        <v>2E-3</v>
      </c>
      <c r="AB14">
        <v>1E-3</v>
      </c>
      <c r="AC14">
        <v>1E-3</v>
      </c>
      <c r="AD14">
        <v>1E-3</v>
      </c>
      <c r="AE14" s="2"/>
      <c r="AF14" s="2"/>
      <c r="AG14" s="3">
        <f t="shared" si="4"/>
        <v>1E-3</v>
      </c>
      <c r="AH14">
        <v>7.4999999999999997E-2</v>
      </c>
      <c r="AI14">
        <v>1E-3</v>
      </c>
      <c r="AJ14">
        <v>1E-3</v>
      </c>
      <c r="AK14" s="2"/>
      <c r="AL14" s="2"/>
      <c r="AM14" s="4">
        <f t="shared" si="5"/>
        <v>2.5666666666666667E-2</v>
      </c>
      <c r="AN14">
        <v>0.44400000000000001</v>
      </c>
      <c r="AO14">
        <v>0.443</v>
      </c>
      <c r="AP14">
        <v>0.44400000000000001</v>
      </c>
      <c r="AQ14" s="2"/>
      <c r="AR14" s="2"/>
      <c r="AS14" s="3">
        <f t="shared" si="6"/>
        <v>0.44366666666666665</v>
      </c>
      <c r="AT14">
        <v>7.4999999999999997E-2</v>
      </c>
      <c r="AU14">
        <v>7.4999999999999997E-2</v>
      </c>
      <c r="AV14">
        <v>0.34300000000000003</v>
      </c>
      <c r="AW14" s="2"/>
      <c r="AX14" s="2"/>
      <c r="AY14" s="4">
        <f t="shared" si="7"/>
        <v>0.16433333333333333</v>
      </c>
      <c r="AZ14">
        <v>1E-3</v>
      </c>
      <c r="BA14">
        <v>1E-3</v>
      </c>
      <c r="BB14">
        <v>1E-3</v>
      </c>
      <c r="BC14" s="2"/>
      <c r="BD14" s="2"/>
      <c r="BE14" s="3">
        <f t="shared" si="8"/>
        <v>1E-3</v>
      </c>
      <c r="BF14">
        <v>1E-3</v>
      </c>
      <c r="BG14">
        <v>1E-3</v>
      </c>
      <c r="BH14">
        <v>1E-3</v>
      </c>
      <c r="BI14" s="2"/>
      <c r="BJ14" s="2"/>
      <c r="BK14" s="4">
        <f t="shared" si="9"/>
        <v>1E-3</v>
      </c>
      <c r="BL14">
        <v>1E-3</v>
      </c>
      <c r="BM14">
        <v>1E-3</v>
      </c>
      <c r="BN14">
        <v>1E-3</v>
      </c>
      <c r="BO14" s="2"/>
      <c r="BP14" s="2"/>
      <c r="BQ14" s="3">
        <f t="shared" si="10"/>
        <v>1E-3</v>
      </c>
      <c r="BR14">
        <v>1E-3</v>
      </c>
      <c r="BS14">
        <v>7.4999999999999997E-2</v>
      </c>
      <c r="BT14">
        <v>1E-3</v>
      </c>
      <c r="BU14" s="2"/>
      <c r="BV14" s="2"/>
      <c r="BW14" s="4">
        <f t="shared" si="11"/>
        <v>2.5666666666666667E-2</v>
      </c>
      <c r="BX14">
        <v>1E-3</v>
      </c>
      <c r="BY14">
        <v>1E-3</v>
      </c>
      <c r="BZ14">
        <v>1E-3</v>
      </c>
      <c r="CA14" s="2"/>
      <c r="CB14" s="2"/>
      <c r="CC14" s="3">
        <f t="shared" si="12"/>
        <v>1E-3</v>
      </c>
      <c r="CD14">
        <v>7.4999999999999997E-2</v>
      </c>
      <c r="CE14">
        <v>1E-3</v>
      </c>
      <c r="CF14">
        <v>1E-3</v>
      </c>
      <c r="CG14" s="2"/>
      <c r="CH14" s="2"/>
      <c r="CI14" s="4">
        <f t="shared" si="13"/>
        <v>2.5666666666666667E-2</v>
      </c>
    </row>
    <row r="15" spans="1:87" x14ac:dyDescent="0.25">
      <c r="C15" t="s">
        <v>11</v>
      </c>
      <c r="D15">
        <v>2.2999999999999998</v>
      </c>
      <c r="E15">
        <v>2.2999999999999998</v>
      </c>
      <c r="F15">
        <v>2.1</v>
      </c>
      <c r="G15" s="2"/>
      <c r="H15" s="2"/>
      <c r="I15" s="3">
        <f t="shared" si="0"/>
        <v>2.2333333333333329</v>
      </c>
      <c r="J15">
        <v>2.2999999999999998</v>
      </c>
      <c r="K15">
        <v>3.2</v>
      </c>
      <c r="L15">
        <v>2.2000000000000002</v>
      </c>
      <c r="M15" s="2"/>
      <c r="N15" s="2"/>
      <c r="O15" s="4">
        <f t="shared" si="1"/>
        <v>2.5666666666666669</v>
      </c>
      <c r="P15">
        <v>1.1000000000000001</v>
      </c>
      <c r="Q15">
        <v>1.4</v>
      </c>
      <c r="R15">
        <v>1.2</v>
      </c>
      <c r="S15" s="2"/>
      <c r="T15" s="2"/>
      <c r="U15" s="3">
        <f t="shared" si="2"/>
        <v>1.2333333333333334</v>
      </c>
      <c r="V15">
        <v>1.1000000000000001</v>
      </c>
      <c r="W15">
        <v>0.9</v>
      </c>
      <c r="X15">
        <v>0.8</v>
      </c>
      <c r="Y15" s="2"/>
      <c r="Z15" s="2"/>
      <c r="AA15" s="4">
        <f t="shared" si="3"/>
        <v>0.93333333333333324</v>
      </c>
      <c r="AB15">
        <v>1.1000000000000001</v>
      </c>
      <c r="AC15">
        <v>3.1</v>
      </c>
      <c r="AD15">
        <v>1.2</v>
      </c>
      <c r="AE15" s="2"/>
      <c r="AF15" s="2"/>
      <c r="AG15" s="3">
        <f t="shared" si="4"/>
        <v>1.8</v>
      </c>
      <c r="AH15">
        <v>0.9</v>
      </c>
      <c r="AI15">
        <v>1.1000000000000001</v>
      </c>
      <c r="AJ15">
        <v>1.4</v>
      </c>
      <c r="AK15" s="2"/>
      <c r="AL15" s="2"/>
      <c r="AM15" s="4">
        <f t="shared" si="5"/>
        <v>1.1333333333333333</v>
      </c>
      <c r="AN15">
        <v>2.7</v>
      </c>
      <c r="AO15">
        <v>2.5</v>
      </c>
      <c r="AP15">
        <v>2.4</v>
      </c>
      <c r="AQ15" s="2"/>
      <c r="AR15" s="2"/>
      <c r="AS15" s="3">
        <f t="shared" si="6"/>
        <v>2.5333333333333332</v>
      </c>
      <c r="AT15">
        <v>2</v>
      </c>
      <c r="AU15">
        <v>1.7</v>
      </c>
      <c r="AV15">
        <v>2.1</v>
      </c>
      <c r="AW15" s="2"/>
      <c r="AX15" s="2"/>
      <c r="AY15" s="4">
        <f t="shared" si="7"/>
        <v>1.9333333333333336</v>
      </c>
      <c r="AZ15">
        <v>1.1000000000000001</v>
      </c>
      <c r="BA15">
        <v>0.9</v>
      </c>
      <c r="BB15">
        <v>0.9</v>
      </c>
      <c r="BC15" s="2"/>
      <c r="BD15" s="2"/>
      <c r="BE15" s="3">
        <f t="shared" si="8"/>
        <v>0.96666666666666667</v>
      </c>
      <c r="BF15">
        <v>1.1000000000000001</v>
      </c>
      <c r="BG15">
        <v>1</v>
      </c>
      <c r="BH15">
        <v>1.1000000000000001</v>
      </c>
      <c r="BI15" s="2"/>
      <c r="BJ15" s="2"/>
      <c r="BK15" s="4">
        <f t="shared" si="9"/>
        <v>1.0666666666666667</v>
      </c>
      <c r="BL15">
        <v>1.1000000000000001</v>
      </c>
      <c r="BM15">
        <v>1.1000000000000001</v>
      </c>
      <c r="BN15">
        <v>1.2</v>
      </c>
      <c r="BO15" s="2"/>
      <c r="BP15" s="2"/>
      <c r="BQ15" s="3">
        <f t="shared" si="10"/>
        <v>1.1333333333333335</v>
      </c>
      <c r="BR15">
        <v>1.1000000000000001</v>
      </c>
      <c r="BS15">
        <v>1</v>
      </c>
      <c r="BT15">
        <v>1.2</v>
      </c>
      <c r="BU15" s="2"/>
      <c r="BV15" s="2"/>
      <c r="BW15" s="4">
        <f t="shared" si="11"/>
        <v>1.0999999999999999</v>
      </c>
      <c r="BX15">
        <v>1.1000000000000001</v>
      </c>
      <c r="BY15">
        <v>1.2</v>
      </c>
      <c r="BZ15">
        <v>1.2</v>
      </c>
      <c r="CA15" s="2"/>
      <c r="CB15" s="2"/>
      <c r="CC15" s="3">
        <f t="shared" si="12"/>
        <v>1.1666666666666667</v>
      </c>
      <c r="CD15">
        <v>1.3</v>
      </c>
      <c r="CE15">
        <v>1.1000000000000001</v>
      </c>
      <c r="CF15">
        <v>0.9</v>
      </c>
      <c r="CG15" s="2"/>
      <c r="CH15" s="2"/>
      <c r="CI15" s="4">
        <f t="shared" si="13"/>
        <v>1.1000000000000001</v>
      </c>
    </row>
    <row r="16" spans="1:87" x14ac:dyDescent="0.25">
      <c r="B16" t="s">
        <v>14</v>
      </c>
      <c r="C16" t="s">
        <v>7</v>
      </c>
      <c r="D16">
        <v>58</v>
      </c>
      <c r="E16">
        <v>59</v>
      </c>
      <c r="F16">
        <v>61</v>
      </c>
      <c r="G16" s="2"/>
      <c r="H16" s="2"/>
      <c r="I16" s="3">
        <f t="shared" si="0"/>
        <v>59.333333333333336</v>
      </c>
      <c r="J16">
        <v>61</v>
      </c>
      <c r="K16">
        <v>63</v>
      </c>
      <c r="L16">
        <v>63</v>
      </c>
      <c r="M16" s="2"/>
      <c r="N16" s="2"/>
      <c r="O16" s="4">
        <f t="shared" si="1"/>
        <v>62.333333333333336</v>
      </c>
      <c r="P16">
        <v>64</v>
      </c>
      <c r="Q16">
        <v>64</v>
      </c>
      <c r="R16">
        <v>64</v>
      </c>
      <c r="S16" s="2"/>
      <c r="T16" s="2"/>
      <c r="U16" s="3">
        <f t="shared" si="2"/>
        <v>64</v>
      </c>
      <c r="V16">
        <v>67</v>
      </c>
      <c r="W16">
        <v>64</v>
      </c>
      <c r="X16">
        <v>67</v>
      </c>
      <c r="Y16" s="2"/>
      <c r="Z16" s="2"/>
      <c r="AA16" s="4">
        <f t="shared" si="3"/>
        <v>66</v>
      </c>
      <c r="AB16">
        <v>63</v>
      </c>
      <c r="AC16">
        <v>63</v>
      </c>
      <c r="AD16">
        <v>63</v>
      </c>
      <c r="AE16" s="2"/>
      <c r="AF16" s="2"/>
      <c r="AG16" s="3">
        <f t="shared" si="4"/>
        <v>63</v>
      </c>
      <c r="AH16">
        <v>65</v>
      </c>
      <c r="AI16">
        <v>64</v>
      </c>
      <c r="AJ16">
        <v>54</v>
      </c>
      <c r="AK16" s="2"/>
      <c r="AL16" s="2"/>
      <c r="AM16" s="4">
        <f t="shared" si="5"/>
        <v>61</v>
      </c>
      <c r="AN16">
        <v>66</v>
      </c>
      <c r="AO16">
        <v>67</v>
      </c>
      <c r="AP16">
        <v>66</v>
      </c>
      <c r="AQ16" s="2"/>
      <c r="AR16" s="2"/>
      <c r="AS16" s="3">
        <f t="shared" si="6"/>
        <v>66.333333333333329</v>
      </c>
      <c r="AT16">
        <v>65</v>
      </c>
      <c r="AU16">
        <v>51</v>
      </c>
      <c r="AV16">
        <v>52</v>
      </c>
      <c r="AW16" s="2"/>
      <c r="AX16" s="2"/>
      <c r="AY16" s="4">
        <f t="shared" si="7"/>
        <v>56</v>
      </c>
      <c r="AZ16">
        <v>63</v>
      </c>
      <c r="BA16">
        <v>65</v>
      </c>
      <c r="BB16">
        <v>63</v>
      </c>
      <c r="BC16" s="2"/>
      <c r="BD16" s="2"/>
      <c r="BE16" s="3">
        <f t="shared" si="8"/>
        <v>63.666666666666664</v>
      </c>
      <c r="BF16">
        <v>54</v>
      </c>
      <c r="BG16">
        <v>59</v>
      </c>
      <c r="BH16">
        <v>64</v>
      </c>
      <c r="BI16" s="2"/>
      <c r="BJ16" s="2"/>
      <c r="BK16" s="4">
        <f t="shared" si="9"/>
        <v>59</v>
      </c>
      <c r="BL16">
        <v>63</v>
      </c>
      <c r="BM16">
        <v>63</v>
      </c>
      <c r="BN16">
        <v>63</v>
      </c>
      <c r="BO16" s="2"/>
      <c r="BP16" s="2"/>
      <c r="BQ16" s="3">
        <f t="shared" si="10"/>
        <v>63</v>
      </c>
      <c r="BR16">
        <v>66</v>
      </c>
      <c r="BS16">
        <v>64</v>
      </c>
      <c r="BT16">
        <v>67</v>
      </c>
      <c r="BU16" s="2"/>
      <c r="BV16" s="2"/>
      <c r="BW16" s="4">
        <f t="shared" si="11"/>
        <v>65.666666666666671</v>
      </c>
      <c r="BX16">
        <v>63</v>
      </c>
      <c r="BY16">
        <v>63</v>
      </c>
      <c r="BZ16">
        <v>64</v>
      </c>
      <c r="CA16" s="2"/>
      <c r="CB16" s="2"/>
      <c r="CC16" s="3">
        <f t="shared" si="12"/>
        <v>63.333333333333336</v>
      </c>
      <c r="CD16">
        <v>64</v>
      </c>
      <c r="CE16">
        <v>64</v>
      </c>
      <c r="CF16">
        <v>65</v>
      </c>
      <c r="CG16" s="2"/>
      <c r="CH16" s="2"/>
      <c r="CI16" s="4">
        <f t="shared" si="13"/>
        <v>64.333333333333329</v>
      </c>
    </row>
    <row r="17" spans="2:87" x14ac:dyDescent="0.25">
      <c r="C17" t="s">
        <v>8</v>
      </c>
      <c r="D17">
        <v>75</v>
      </c>
      <c r="E17">
        <v>96</v>
      </c>
      <c r="F17">
        <v>96</v>
      </c>
      <c r="G17" s="2"/>
      <c r="H17" s="2"/>
      <c r="I17" s="3">
        <f t="shared" si="0"/>
        <v>89</v>
      </c>
      <c r="J17">
        <v>93</v>
      </c>
      <c r="K17">
        <v>93</v>
      </c>
      <c r="L17">
        <v>93</v>
      </c>
      <c r="M17" s="2"/>
      <c r="N17" s="2"/>
      <c r="O17" s="4">
        <f t="shared" si="1"/>
        <v>93</v>
      </c>
      <c r="P17">
        <v>96</v>
      </c>
      <c r="Q17">
        <v>96</v>
      </c>
      <c r="R17">
        <v>96</v>
      </c>
      <c r="S17" s="2"/>
      <c r="T17" s="2"/>
      <c r="U17" s="3">
        <f t="shared" si="2"/>
        <v>96</v>
      </c>
      <c r="V17">
        <v>93</v>
      </c>
      <c r="W17">
        <v>93</v>
      </c>
      <c r="X17">
        <v>93</v>
      </c>
      <c r="Y17" s="2"/>
      <c r="Z17" s="2"/>
      <c r="AA17" s="4">
        <f t="shared" si="3"/>
        <v>93</v>
      </c>
      <c r="AB17">
        <v>96</v>
      </c>
      <c r="AC17">
        <v>96</v>
      </c>
      <c r="AD17">
        <v>96</v>
      </c>
      <c r="AE17" s="2"/>
      <c r="AF17" s="2"/>
      <c r="AG17" s="3">
        <f t="shared" si="4"/>
        <v>96</v>
      </c>
      <c r="AH17">
        <v>93</v>
      </c>
      <c r="AI17">
        <v>93</v>
      </c>
      <c r="AJ17">
        <v>93</v>
      </c>
      <c r="AK17" s="2"/>
      <c r="AL17" s="2"/>
      <c r="AM17" s="4">
        <f t="shared" si="5"/>
        <v>93</v>
      </c>
      <c r="AN17">
        <v>93</v>
      </c>
      <c r="AO17">
        <v>93</v>
      </c>
      <c r="AP17">
        <v>93</v>
      </c>
      <c r="AQ17" s="2"/>
      <c r="AR17" s="2"/>
      <c r="AS17" s="3">
        <f t="shared" si="6"/>
        <v>93</v>
      </c>
      <c r="AT17">
        <v>96</v>
      </c>
      <c r="AU17">
        <v>93</v>
      </c>
      <c r="AV17">
        <v>93</v>
      </c>
      <c r="AW17" s="2"/>
      <c r="AX17" s="2"/>
      <c r="AY17" s="4">
        <f t="shared" si="7"/>
        <v>94</v>
      </c>
      <c r="AZ17">
        <v>96</v>
      </c>
      <c r="BA17">
        <v>96</v>
      </c>
      <c r="BB17">
        <v>96</v>
      </c>
      <c r="BC17" s="2"/>
      <c r="BD17" s="2"/>
      <c r="BE17" s="3">
        <f t="shared" si="8"/>
        <v>96</v>
      </c>
      <c r="BF17">
        <v>93</v>
      </c>
      <c r="BG17">
        <v>93</v>
      </c>
      <c r="BH17">
        <v>93</v>
      </c>
      <c r="BI17" s="2"/>
      <c r="BJ17" s="2"/>
      <c r="BK17" s="4">
        <f t="shared" si="9"/>
        <v>93</v>
      </c>
      <c r="BL17">
        <v>96</v>
      </c>
      <c r="BM17">
        <v>96</v>
      </c>
      <c r="BN17">
        <v>96</v>
      </c>
      <c r="BO17" s="2"/>
      <c r="BP17" s="2"/>
      <c r="BQ17" s="3">
        <f t="shared" si="10"/>
        <v>96</v>
      </c>
      <c r="BR17">
        <v>93</v>
      </c>
      <c r="BS17">
        <v>93</v>
      </c>
      <c r="BT17">
        <v>93</v>
      </c>
      <c r="BU17" s="2"/>
      <c r="BV17" s="2"/>
      <c r="BW17" s="4">
        <f t="shared" si="11"/>
        <v>93</v>
      </c>
      <c r="BX17">
        <v>96</v>
      </c>
      <c r="BY17">
        <v>96</v>
      </c>
      <c r="BZ17">
        <v>96</v>
      </c>
      <c r="CA17" s="2"/>
      <c r="CB17" s="2"/>
      <c r="CC17" s="3">
        <f t="shared" si="12"/>
        <v>96</v>
      </c>
      <c r="CD17">
        <v>93</v>
      </c>
      <c r="CE17">
        <v>93</v>
      </c>
      <c r="CF17">
        <v>93</v>
      </c>
      <c r="CG17" s="2"/>
      <c r="CH17" s="2"/>
      <c r="CI17" s="4">
        <f t="shared" si="13"/>
        <v>93</v>
      </c>
    </row>
    <row r="18" spans="2:87" x14ac:dyDescent="0.25">
      <c r="C18" t="s">
        <v>9</v>
      </c>
      <c r="D18">
        <v>5.3</v>
      </c>
      <c r="E18">
        <v>4.7</v>
      </c>
      <c r="F18">
        <v>4.7</v>
      </c>
      <c r="G18" s="2"/>
      <c r="H18" s="2"/>
      <c r="I18" s="3">
        <f t="shared" si="0"/>
        <v>4.8999999999999995</v>
      </c>
      <c r="J18">
        <v>4.7</v>
      </c>
      <c r="K18">
        <v>4.7</v>
      </c>
      <c r="L18">
        <v>4.7</v>
      </c>
      <c r="M18" s="2"/>
      <c r="N18" s="2"/>
      <c r="O18" s="4">
        <f t="shared" si="1"/>
        <v>4.7</v>
      </c>
      <c r="P18">
        <v>4.5</v>
      </c>
      <c r="Q18">
        <v>4.5</v>
      </c>
      <c r="R18">
        <v>4.5</v>
      </c>
      <c r="S18" s="2"/>
      <c r="T18" s="2"/>
      <c r="U18" s="3">
        <f t="shared" si="2"/>
        <v>4.5</v>
      </c>
      <c r="V18">
        <v>4.5</v>
      </c>
      <c r="W18">
        <v>4.5</v>
      </c>
      <c r="X18">
        <v>4.5</v>
      </c>
      <c r="Y18" s="2"/>
      <c r="Z18" s="2"/>
      <c r="AA18" s="4">
        <f t="shared" si="3"/>
        <v>4.5</v>
      </c>
      <c r="AB18">
        <v>4.7</v>
      </c>
      <c r="AC18">
        <v>4.7</v>
      </c>
      <c r="AD18">
        <v>4.7</v>
      </c>
      <c r="AE18" s="2"/>
      <c r="AF18" s="2"/>
      <c r="AG18" s="3">
        <f t="shared" si="4"/>
        <v>4.7</v>
      </c>
      <c r="AH18">
        <v>4.7</v>
      </c>
      <c r="AI18">
        <v>4.7</v>
      </c>
      <c r="AJ18">
        <v>9.1</v>
      </c>
      <c r="AK18" s="2"/>
      <c r="AL18" s="2"/>
      <c r="AM18" s="4">
        <f t="shared" si="5"/>
        <v>6.166666666666667</v>
      </c>
      <c r="AN18">
        <v>3.1</v>
      </c>
      <c r="AO18">
        <v>3.1</v>
      </c>
      <c r="AP18">
        <v>3.7</v>
      </c>
      <c r="AQ18" s="2"/>
      <c r="AR18" s="2"/>
      <c r="AS18" s="3">
        <f t="shared" si="6"/>
        <v>3.3000000000000003</v>
      </c>
      <c r="AT18">
        <v>4.5999999999999996</v>
      </c>
      <c r="AU18">
        <v>3.2</v>
      </c>
      <c r="AV18">
        <v>3.2</v>
      </c>
      <c r="AW18" s="2"/>
      <c r="AX18" s="2"/>
      <c r="AY18" s="4">
        <f t="shared" si="7"/>
        <v>3.6666666666666665</v>
      </c>
      <c r="AZ18">
        <v>4.7</v>
      </c>
      <c r="BA18">
        <v>4.3</v>
      </c>
      <c r="BB18">
        <v>4.7</v>
      </c>
      <c r="BC18" s="2"/>
      <c r="BD18" s="2"/>
      <c r="BE18" s="3">
        <f t="shared" si="8"/>
        <v>4.5666666666666664</v>
      </c>
      <c r="BF18">
        <v>8.9</v>
      </c>
      <c r="BG18">
        <v>6.9</v>
      </c>
      <c r="BH18">
        <v>4.7</v>
      </c>
      <c r="BI18" s="2"/>
      <c r="BJ18" s="2"/>
      <c r="BK18" s="4">
        <f t="shared" si="9"/>
        <v>6.833333333333333</v>
      </c>
      <c r="BL18">
        <v>4.7</v>
      </c>
      <c r="BM18">
        <v>4.7</v>
      </c>
      <c r="BN18">
        <v>4.7</v>
      </c>
      <c r="BO18" s="2"/>
      <c r="BP18" s="2"/>
      <c r="BQ18" s="3">
        <f t="shared" si="10"/>
        <v>4.7</v>
      </c>
      <c r="BR18">
        <v>4.3</v>
      </c>
      <c r="BS18">
        <v>4.7</v>
      </c>
      <c r="BT18">
        <v>4.2</v>
      </c>
      <c r="BU18" s="2"/>
      <c r="BV18" s="2"/>
      <c r="BW18" s="4">
        <f t="shared" si="11"/>
        <v>4.3999999999999995</v>
      </c>
      <c r="BX18">
        <v>4.7</v>
      </c>
      <c r="BY18">
        <v>4.7</v>
      </c>
      <c r="BZ18">
        <v>4.7</v>
      </c>
      <c r="CA18" s="2"/>
      <c r="CB18" s="2"/>
      <c r="CC18" s="3">
        <f t="shared" si="12"/>
        <v>4.7</v>
      </c>
      <c r="CD18">
        <v>4.7</v>
      </c>
      <c r="CE18">
        <v>4.7</v>
      </c>
      <c r="CF18">
        <v>4.7</v>
      </c>
      <c r="CG18" s="2"/>
      <c r="CH18" s="2"/>
      <c r="CI18" s="4">
        <f t="shared" si="13"/>
        <v>4.7</v>
      </c>
    </row>
    <row r="19" spans="2:87" x14ac:dyDescent="0.25">
      <c r="C19" t="s">
        <v>10</v>
      </c>
      <c r="D19">
        <v>10.7</v>
      </c>
      <c r="E19">
        <v>8</v>
      </c>
      <c r="F19">
        <v>8.6</v>
      </c>
      <c r="G19" s="2"/>
      <c r="H19" s="2"/>
      <c r="I19" s="3">
        <f t="shared" si="0"/>
        <v>9.1</v>
      </c>
      <c r="J19">
        <v>7.5</v>
      </c>
      <c r="K19">
        <v>6.9</v>
      </c>
      <c r="L19">
        <v>7.6</v>
      </c>
      <c r="M19" s="2"/>
      <c r="N19" s="2"/>
      <c r="O19" s="4">
        <f t="shared" si="1"/>
        <v>7.333333333333333</v>
      </c>
      <c r="P19">
        <v>10.3</v>
      </c>
      <c r="Q19">
        <v>8.3000000000000007</v>
      </c>
      <c r="R19">
        <v>8.3000000000000007</v>
      </c>
      <c r="S19" s="2"/>
      <c r="T19" s="2"/>
      <c r="U19" s="3">
        <f t="shared" si="2"/>
        <v>8.9666666666666668</v>
      </c>
      <c r="V19">
        <v>6</v>
      </c>
      <c r="W19">
        <v>9.1</v>
      </c>
      <c r="X19">
        <v>6</v>
      </c>
      <c r="Y19" s="2"/>
      <c r="Z19" s="2"/>
      <c r="AA19" s="4">
        <f t="shared" si="3"/>
        <v>7.0333333333333341</v>
      </c>
      <c r="AB19">
        <v>9.1999999999999993</v>
      </c>
      <c r="AC19">
        <v>9</v>
      </c>
      <c r="AD19">
        <v>9.1999999999999993</v>
      </c>
      <c r="AE19" s="2"/>
      <c r="AF19" s="2"/>
      <c r="AG19" s="3">
        <f t="shared" si="4"/>
        <v>9.1333333333333329</v>
      </c>
      <c r="AH19">
        <v>6.5</v>
      </c>
      <c r="AI19">
        <v>7.2</v>
      </c>
      <c r="AJ19">
        <v>12.4</v>
      </c>
      <c r="AK19" s="2"/>
      <c r="AL19" s="2"/>
      <c r="AM19" s="4">
        <f t="shared" si="5"/>
        <v>8.7000000000000011</v>
      </c>
      <c r="AN19">
        <v>6.1</v>
      </c>
      <c r="AO19">
        <v>6.1</v>
      </c>
      <c r="AP19">
        <v>6.1</v>
      </c>
      <c r="AQ19" s="2"/>
      <c r="AR19" s="2"/>
      <c r="AS19" s="3">
        <f t="shared" si="6"/>
        <v>6.0999999999999988</v>
      </c>
      <c r="AT19">
        <v>5.8</v>
      </c>
      <c r="AU19">
        <v>5</v>
      </c>
      <c r="AV19">
        <v>5</v>
      </c>
      <c r="AW19" s="2"/>
      <c r="AX19" s="2"/>
      <c r="AY19" s="4">
        <f t="shared" si="7"/>
        <v>5.2666666666666666</v>
      </c>
      <c r="AZ19">
        <v>9</v>
      </c>
      <c r="BA19">
        <v>8.6999999999999993</v>
      </c>
      <c r="BB19">
        <v>9.1999999999999993</v>
      </c>
      <c r="BC19" s="2"/>
      <c r="BD19" s="2"/>
      <c r="BE19" s="3">
        <f t="shared" si="8"/>
        <v>8.9666666666666668</v>
      </c>
      <c r="BF19">
        <v>12</v>
      </c>
      <c r="BG19">
        <v>9.3000000000000007</v>
      </c>
      <c r="BH19">
        <v>7.2</v>
      </c>
      <c r="BI19" s="2"/>
      <c r="BJ19" s="2"/>
      <c r="BK19" s="4">
        <f t="shared" si="9"/>
        <v>9.5</v>
      </c>
      <c r="BL19">
        <v>9.1999999999999993</v>
      </c>
      <c r="BM19">
        <v>8.6</v>
      </c>
      <c r="BN19">
        <v>9.6</v>
      </c>
      <c r="BO19" s="2"/>
      <c r="BP19" s="2"/>
      <c r="BQ19" s="3">
        <f t="shared" si="10"/>
        <v>9.1333333333333329</v>
      </c>
      <c r="BR19">
        <v>6.9</v>
      </c>
      <c r="BS19">
        <v>7.7</v>
      </c>
      <c r="BT19">
        <v>6.4</v>
      </c>
      <c r="BU19" s="2"/>
      <c r="BV19" s="2"/>
      <c r="BW19" s="4">
        <f t="shared" si="11"/>
        <v>7</v>
      </c>
      <c r="BX19">
        <v>8.6</v>
      </c>
      <c r="BY19">
        <v>9.8000000000000007</v>
      </c>
      <c r="BZ19">
        <v>8.3000000000000007</v>
      </c>
      <c r="CA19" s="2"/>
      <c r="CB19" s="2"/>
      <c r="CC19" s="3">
        <f t="shared" si="12"/>
        <v>8.9</v>
      </c>
      <c r="CD19">
        <v>7.2</v>
      </c>
      <c r="CE19">
        <v>7.1</v>
      </c>
      <c r="CF19">
        <v>6.6</v>
      </c>
      <c r="CG19" s="2"/>
      <c r="CH19" s="2"/>
      <c r="CI19" s="4">
        <f t="shared" si="13"/>
        <v>6.9666666666666659</v>
      </c>
    </row>
    <row r="20" spans="2:87" x14ac:dyDescent="0.25">
      <c r="C20" t="s">
        <v>13</v>
      </c>
      <c r="D20">
        <v>1E-3</v>
      </c>
      <c r="E20">
        <v>1E-3</v>
      </c>
      <c r="F20">
        <v>1E-3</v>
      </c>
      <c r="G20" s="2"/>
      <c r="H20" s="2"/>
      <c r="I20" s="3">
        <f t="shared" si="0"/>
        <v>1E-3</v>
      </c>
      <c r="J20">
        <v>3.7999999999999999E-2</v>
      </c>
      <c r="K20">
        <v>3.7999999999999999E-2</v>
      </c>
      <c r="L20">
        <v>3.7999999999999999E-2</v>
      </c>
      <c r="M20" s="2"/>
      <c r="N20" s="2"/>
      <c r="O20" s="4">
        <f t="shared" si="1"/>
        <v>3.7999999999999999E-2</v>
      </c>
      <c r="P20">
        <v>1E-3</v>
      </c>
      <c r="Q20">
        <v>1E-3</v>
      </c>
      <c r="R20">
        <v>1E-3</v>
      </c>
      <c r="S20" s="2"/>
      <c r="T20" s="2"/>
      <c r="U20" s="3">
        <f t="shared" si="2"/>
        <v>1E-3</v>
      </c>
      <c r="V20">
        <v>2E-3</v>
      </c>
      <c r="W20">
        <v>2E-3</v>
      </c>
      <c r="X20">
        <v>2E-3</v>
      </c>
      <c r="Y20" s="2"/>
      <c r="Z20" s="2"/>
      <c r="AA20" s="4">
        <f t="shared" si="3"/>
        <v>2E-3</v>
      </c>
      <c r="AB20">
        <v>1E-3</v>
      </c>
      <c r="AC20">
        <v>1E-3</v>
      </c>
      <c r="AD20">
        <v>1E-3</v>
      </c>
      <c r="AE20" s="2"/>
      <c r="AF20" s="2"/>
      <c r="AG20" s="3">
        <f t="shared" si="4"/>
        <v>1E-3</v>
      </c>
      <c r="AH20">
        <v>1E-3</v>
      </c>
      <c r="AI20">
        <v>3.7999999999999999E-2</v>
      </c>
      <c r="AJ20">
        <v>0</v>
      </c>
      <c r="AK20" s="2"/>
      <c r="AL20" s="2"/>
      <c r="AM20" s="4">
        <f t="shared" si="5"/>
        <v>1.2999999999999999E-2</v>
      </c>
      <c r="AN20">
        <v>0.115</v>
      </c>
      <c r="AO20">
        <v>0.115</v>
      </c>
      <c r="AP20">
        <v>0.115</v>
      </c>
      <c r="AQ20" s="2"/>
      <c r="AR20" s="2"/>
      <c r="AS20" s="3">
        <f t="shared" si="6"/>
        <v>0.115</v>
      </c>
      <c r="AT20">
        <v>2E-3</v>
      </c>
      <c r="AU20">
        <v>0.61799999999999999</v>
      </c>
      <c r="AV20" t="s">
        <v>34</v>
      </c>
      <c r="AW20" s="2"/>
      <c r="AX20" s="2"/>
      <c r="AY20" s="4">
        <f t="shared" si="7"/>
        <v>0.31</v>
      </c>
      <c r="AZ20">
        <v>1E-3</v>
      </c>
      <c r="BA20">
        <v>1E-3</v>
      </c>
      <c r="BB20">
        <v>1E-3</v>
      </c>
      <c r="BC20" s="2"/>
      <c r="BD20" s="2"/>
      <c r="BE20" s="3">
        <f t="shared" si="8"/>
        <v>1E-3</v>
      </c>
      <c r="BF20">
        <v>0</v>
      </c>
      <c r="BG20">
        <v>0</v>
      </c>
      <c r="BH20">
        <v>0</v>
      </c>
      <c r="BI20" s="2"/>
      <c r="BJ20" s="2"/>
      <c r="BK20" s="4">
        <f t="shared" si="9"/>
        <v>0</v>
      </c>
      <c r="BL20">
        <v>1E-3</v>
      </c>
      <c r="BM20">
        <v>1E-3</v>
      </c>
      <c r="BN20">
        <v>1E-3</v>
      </c>
      <c r="BO20" s="2"/>
      <c r="BP20" s="2"/>
      <c r="BQ20" s="3">
        <f t="shared" si="10"/>
        <v>1E-3</v>
      </c>
      <c r="BR20">
        <v>0</v>
      </c>
      <c r="BS20">
        <v>1E-3</v>
      </c>
      <c r="BT20">
        <v>3.9E-2</v>
      </c>
      <c r="BU20" s="2"/>
      <c r="BV20" s="2"/>
      <c r="BW20" s="4">
        <f t="shared" si="11"/>
        <v>1.3333333333333334E-2</v>
      </c>
      <c r="BX20">
        <v>1E-3</v>
      </c>
      <c r="BY20">
        <v>1E-3</v>
      </c>
      <c r="BZ20">
        <v>1E-3</v>
      </c>
      <c r="CA20" s="2"/>
      <c r="CB20" s="2"/>
      <c r="CC20" s="3">
        <f t="shared" si="12"/>
        <v>1E-3</v>
      </c>
      <c r="CD20">
        <v>3.7999999999999999E-2</v>
      </c>
      <c r="CE20">
        <v>3.9E-2</v>
      </c>
      <c r="CF20">
        <v>3.7999999999999999E-2</v>
      </c>
      <c r="CG20" s="2"/>
      <c r="CH20" s="2"/>
      <c r="CI20" s="4">
        <f t="shared" si="13"/>
        <v>3.833333333333333E-2</v>
      </c>
    </row>
    <row r="21" spans="2:87" x14ac:dyDescent="0.25">
      <c r="C21" t="s">
        <v>11</v>
      </c>
      <c r="D21">
        <v>8.1</v>
      </c>
      <c r="E21">
        <v>7.7</v>
      </c>
      <c r="F21">
        <v>6</v>
      </c>
      <c r="G21" s="2"/>
      <c r="H21" s="2"/>
      <c r="I21" s="3">
        <f t="shared" si="0"/>
        <v>7.2666666666666666</v>
      </c>
      <c r="J21">
        <v>6.4</v>
      </c>
      <c r="K21">
        <v>5.5</v>
      </c>
      <c r="L21">
        <v>5.3</v>
      </c>
      <c r="M21" s="2"/>
      <c r="N21" s="2"/>
      <c r="O21" s="4">
        <f t="shared" si="1"/>
        <v>5.7333333333333334</v>
      </c>
      <c r="P21">
        <v>4.5</v>
      </c>
      <c r="Q21">
        <v>4.5</v>
      </c>
      <c r="R21">
        <v>4.5</v>
      </c>
      <c r="S21" s="2"/>
      <c r="T21" s="2"/>
      <c r="U21" s="3">
        <f t="shared" si="2"/>
        <v>4.5</v>
      </c>
      <c r="V21">
        <v>4.5</v>
      </c>
      <c r="W21">
        <v>4.5</v>
      </c>
      <c r="X21">
        <v>4.5</v>
      </c>
      <c r="Y21" s="2"/>
      <c r="Z21" s="2"/>
      <c r="AA21" s="4">
        <f t="shared" si="3"/>
        <v>4.5</v>
      </c>
      <c r="AB21">
        <v>4.7</v>
      </c>
      <c r="AC21">
        <v>4.7</v>
      </c>
      <c r="AD21">
        <v>4.7</v>
      </c>
      <c r="AE21" s="2"/>
      <c r="AF21" s="2"/>
      <c r="AG21" s="3">
        <f t="shared" si="4"/>
        <v>4.7</v>
      </c>
      <c r="AH21">
        <v>4.7</v>
      </c>
      <c r="AI21">
        <v>4.7</v>
      </c>
      <c r="AJ21">
        <v>9.1</v>
      </c>
      <c r="AK21" s="2"/>
      <c r="AL21" s="2"/>
      <c r="AM21" s="4">
        <f t="shared" si="5"/>
        <v>6.166666666666667</v>
      </c>
      <c r="AN21">
        <v>4.5999999999999996</v>
      </c>
      <c r="AO21">
        <v>4</v>
      </c>
      <c r="AP21">
        <v>4</v>
      </c>
      <c r="AQ21" s="2"/>
      <c r="AR21" s="2"/>
      <c r="AS21" s="3">
        <f t="shared" si="6"/>
        <v>4.2</v>
      </c>
      <c r="AT21">
        <v>6</v>
      </c>
      <c r="AU21">
        <v>4.5</v>
      </c>
      <c r="AV21">
        <v>4.0999999999999996</v>
      </c>
      <c r="AW21" s="2"/>
      <c r="AX21" s="2"/>
      <c r="AY21" s="4">
        <f t="shared" si="7"/>
        <v>4.8666666666666663</v>
      </c>
      <c r="AZ21">
        <v>4.7</v>
      </c>
      <c r="BA21">
        <v>4.3</v>
      </c>
      <c r="BB21">
        <v>4.7</v>
      </c>
      <c r="BC21" s="2"/>
      <c r="BD21" s="2"/>
      <c r="BE21" s="3">
        <f t="shared" si="8"/>
        <v>4.5666666666666664</v>
      </c>
      <c r="BF21">
        <v>24</v>
      </c>
      <c r="BG21">
        <v>6.9</v>
      </c>
      <c r="BH21">
        <v>4.7</v>
      </c>
      <c r="BI21" s="2"/>
      <c r="BJ21" s="2"/>
      <c r="BK21" s="4">
        <f t="shared" si="9"/>
        <v>11.866666666666667</v>
      </c>
      <c r="BL21">
        <v>4.7</v>
      </c>
      <c r="BM21">
        <v>4.7</v>
      </c>
      <c r="BN21">
        <v>4.7</v>
      </c>
      <c r="BO21" s="2"/>
      <c r="BP21" s="2"/>
      <c r="BQ21" s="3">
        <f t="shared" si="10"/>
        <v>4.7</v>
      </c>
      <c r="BR21">
        <v>4.3</v>
      </c>
      <c r="BS21">
        <v>4.7</v>
      </c>
      <c r="BT21">
        <v>4.2</v>
      </c>
      <c r="BU21" s="2"/>
      <c r="BV21" s="2"/>
      <c r="BW21" s="4">
        <f t="shared" si="11"/>
        <v>4.3999999999999995</v>
      </c>
      <c r="BX21">
        <v>4.7</v>
      </c>
      <c r="BY21">
        <v>4.7</v>
      </c>
      <c r="BZ21">
        <v>4.7</v>
      </c>
      <c r="CA21" s="2"/>
      <c r="CB21" s="2"/>
      <c r="CC21" s="3">
        <f t="shared" si="12"/>
        <v>4.7</v>
      </c>
      <c r="CD21">
        <v>4.7</v>
      </c>
      <c r="CE21">
        <v>4.7</v>
      </c>
      <c r="CF21">
        <v>4.7</v>
      </c>
      <c r="CG21" s="2"/>
      <c r="CH21" s="2"/>
      <c r="CI21" s="4">
        <f t="shared" si="13"/>
        <v>4.7</v>
      </c>
    </row>
    <row r="22" spans="2:87" x14ac:dyDescent="0.25">
      <c r="B22" t="s">
        <v>15</v>
      </c>
      <c r="C22" t="s">
        <v>7</v>
      </c>
      <c r="D22">
        <v>90</v>
      </c>
      <c r="E22">
        <v>93</v>
      </c>
      <c r="F22">
        <v>91</v>
      </c>
      <c r="G22" s="2"/>
      <c r="H22" s="2"/>
      <c r="I22" s="3">
        <f t="shared" si="0"/>
        <v>91.333333333333329</v>
      </c>
      <c r="J22">
        <v>89</v>
      </c>
      <c r="K22">
        <v>90</v>
      </c>
      <c r="L22">
        <v>86</v>
      </c>
      <c r="M22" s="2"/>
      <c r="N22" s="2"/>
      <c r="O22" s="4">
        <f t="shared" si="1"/>
        <v>88.333333333333329</v>
      </c>
      <c r="P22">
        <v>94</v>
      </c>
      <c r="Q22">
        <v>95</v>
      </c>
      <c r="R22">
        <v>95</v>
      </c>
      <c r="S22" s="2"/>
      <c r="T22" s="2"/>
      <c r="U22" s="3">
        <f t="shared" si="2"/>
        <v>94.666666666666671</v>
      </c>
      <c r="V22">
        <v>97</v>
      </c>
      <c r="W22">
        <v>95</v>
      </c>
      <c r="X22">
        <v>95</v>
      </c>
      <c r="Y22" s="2"/>
      <c r="Z22" s="2"/>
      <c r="AA22" s="4">
        <f t="shared" si="3"/>
        <v>95.666666666666671</v>
      </c>
      <c r="AB22">
        <v>95</v>
      </c>
      <c r="AC22">
        <v>94</v>
      </c>
      <c r="AD22">
        <v>96</v>
      </c>
      <c r="AE22" s="2"/>
      <c r="AF22" s="2"/>
      <c r="AG22" s="3">
        <f t="shared" si="4"/>
        <v>95</v>
      </c>
      <c r="AH22">
        <v>73</v>
      </c>
      <c r="AI22">
        <v>74</v>
      </c>
      <c r="AJ22">
        <v>94</v>
      </c>
      <c r="AK22" s="2"/>
      <c r="AL22" s="2"/>
      <c r="AM22" s="4">
        <f t="shared" si="5"/>
        <v>80.333333333333329</v>
      </c>
      <c r="AN22">
        <v>74</v>
      </c>
      <c r="AO22">
        <v>64</v>
      </c>
      <c r="AP22">
        <v>65</v>
      </c>
      <c r="AQ22" s="2"/>
      <c r="AR22" s="2"/>
      <c r="AS22" s="3">
        <f t="shared" si="6"/>
        <v>67.666666666666671</v>
      </c>
      <c r="AT22">
        <v>68</v>
      </c>
      <c r="AU22">
        <v>68</v>
      </c>
      <c r="AV22">
        <v>72</v>
      </c>
      <c r="AW22" s="2"/>
      <c r="AX22" s="2"/>
      <c r="AY22" s="4">
        <f t="shared" si="7"/>
        <v>69.333333333333329</v>
      </c>
      <c r="AZ22">
        <v>96</v>
      </c>
      <c r="BA22">
        <v>97</v>
      </c>
      <c r="BB22">
        <v>94</v>
      </c>
      <c r="BC22" s="2"/>
      <c r="BD22" s="2"/>
      <c r="BE22" s="3">
        <f t="shared" si="8"/>
        <v>95.666666666666671</v>
      </c>
      <c r="BF22">
        <v>93</v>
      </c>
      <c r="BG22">
        <v>96</v>
      </c>
      <c r="BH22">
        <v>96</v>
      </c>
      <c r="BI22" s="2"/>
      <c r="BJ22" s="2"/>
      <c r="BK22" s="4">
        <f t="shared" si="9"/>
        <v>95</v>
      </c>
      <c r="BL22">
        <v>95</v>
      </c>
      <c r="BM22">
        <v>96</v>
      </c>
      <c r="BN22">
        <v>95</v>
      </c>
      <c r="BO22" s="2"/>
      <c r="BP22" s="2"/>
      <c r="BQ22" s="3">
        <f t="shared" si="10"/>
        <v>95.333333333333329</v>
      </c>
      <c r="BR22">
        <v>94</v>
      </c>
      <c r="BS22">
        <v>94</v>
      </c>
      <c r="BT22">
        <v>93</v>
      </c>
      <c r="BU22" s="2"/>
      <c r="BV22" s="2"/>
      <c r="BW22" s="4">
        <f t="shared" si="11"/>
        <v>93.666666666666671</v>
      </c>
      <c r="BX22">
        <v>95</v>
      </c>
      <c r="BY22">
        <v>94</v>
      </c>
      <c r="BZ22">
        <v>95</v>
      </c>
      <c r="CA22" s="2"/>
      <c r="CB22" s="2"/>
      <c r="CC22" s="3">
        <f t="shared" si="12"/>
        <v>94.666666666666671</v>
      </c>
      <c r="CD22">
        <v>95</v>
      </c>
      <c r="CE22">
        <v>95</v>
      </c>
      <c r="CF22">
        <v>95</v>
      </c>
      <c r="CG22" s="2"/>
      <c r="CH22" s="2"/>
      <c r="CI22" s="4">
        <f t="shared" si="13"/>
        <v>95</v>
      </c>
    </row>
    <row r="23" spans="2:87" x14ac:dyDescent="0.25">
      <c r="C23" t="s">
        <v>8</v>
      </c>
      <c r="D23">
        <v>78</v>
      </c>
      <c r="E23">
        <v>100</v>
      </c>
      <c r="F23">
        <v>100</v>
      </c>
      <c r="G23" s="2"/>
      <c r="H23" s="2"/>
      <c r="I23" s="3">
        <f t="shared" si="0"/>
        <v>92.666666666666671</v>
      </c>
      <c r="J23">
        <v>100</v>
      </c>
      <c r="K23">
        <v>100</v>
      </c>
      <c r="L23">
        <v>100</v>
      </c>
      <c r="M23" s="2"/>
      <c r="N23" s="2"/>
      <c r="O23" s="4">
        <f t="shared" si="1"/>
        <v>100</v>
      </c>
      <c r="P23">
        <v>100</v>
      </c>
      <c r="Q23">
        <v>100</v>
      </c>
      <c r="R23">
        <v>100</v>
      </c>
      <c r="S23" s="2"/>
      <c r="T23" s="2"/>
      <c r="U23" s="3">
        <f t="shared" si="2"/>
        <v>100</v>
      </c>
      <c r="V23">
        <v>100</v>
      </c>
      <c r="W23">
        <v>100</v>
      </c>
      <c r="X23">
        <v>100</v>
      </c>
      <c r="Y23" s="2"/>
      <c r="Z23" s="2"/>
      <c r="AA23" s="4">
        <f t="shared" si="3"/>
        <v>100</v>
      </c>
      <c r="AB23">
        <v>100</v>
      </c>
      <c r="AC23">
        <v>100</v>
      </c>
      <c r="AD23">
        <v>100</v>
      </c>
      <c r="AE23" s="2"/>
      <c r="AF23" s="2"/>
      <c r="AG23" s="3">
        <f t="shared" si="4"/>
        <v>100</v>
      </c>
      <c r="AH23">
        <v>100</v>
      </c>
      <c r="AI23">
        <v>100</v>
      </c>
      <c r="AJ23">
        <v>100</v>
      </c>
      <c r="AK23" s="2"/>
      <c r="AL23" s="2"/>
      <c r="AM23" s="4">
        <f t="shared" si="5"/>
        <v>100</v>
      </c>
      <c r="AN23">
        <v>96</v>
      </c>
      <c r="AO23">
        <v>96</v>
      </c>
      <c r="AP23">
        <v>96</v>
      </c>
      <c r="AQ23" s="2"/>
      <c r="AR23" s="2"/>
      <c r="AS23" s="3">
        <f t="shared" si="6"/>
        <v>96</v>
      </c>
      <c r="AT23">
        <v>96</v>
      </c>
      <c r="AU23">
        <v>96</v>
      </c>
      <c r="AV23">
        <v>96</v>
      </c>
      <c r="AW23" s="2"/>
      <c r="AX23" s="2"/>
      <c r="AY23" s="4">
        <f t="shared" si="7"/>
        <v>96</v>
      </c>
      <c r="AZ23">
        <v>100</v>
      </c>
      <c r="BA23">
        <v>100</v>
      </c>
      <c r="BB23">
        <v>100</v>
      </c>
      <c r="BC23" s="2"/>
      <c r="BD23" s="2"/>
      <c r="BE23" s="3">
        <f t="shared" si="8"/>
        <v>100</v>
      </c>
      <c r="BF23">
        <v>100</v>
      </c>
      <c r="BG23">
        <v>100</v>
      </c>
      <c r="BH23">
        <v>100</v>
      </c>
      <c r="BI23" s="2"/>
      <c r="BJ23" s="2"/>
      <c r="BK23" s="4">
        <f t="shared" si="9"/>
        <v>100</v>
      </c>
      <c r="BL23">
        <v>100</v>
      </c>
      <c r="BM23">
        <v>100</v>
      </c>
      <c r="BN23">
        <v>100</v>
      </c>
      <c r="BO23" s="2"/>
      <c r="BP23" s="2"/>
      <c r="BQ23" s="3">
        <f t="shared" si="10"/>
        <v>100</v>
      </c>
      <c r="BR23">
        <v>100</v>
      </c>
      <c r="BS23">
        <v>100</v>
      </c>
      <c r="BT23">
        <v>100</v>
      </c>
      <c r="BU23" s="2"/>
      <c r="BV23" s="2"/>
      <c r="BW23" s="4">
        <f t="shared" si="11"/>
        <v>100</v>
      </c>
      <c r="BX23">
        <v>100</v>
      </c>
      <c r="BY23">
        <v>100</v>
      </c>
      <c r="BZ23">
        <v>100</v>
      </c>
      <c r="CA23" s="2"/>
      <c r="CB23" s="2"/>
      <c r="CC23" s="3">
        <f t="shared" si="12"/>
        <v>100</v>
      </c>
      <c r="CD23">
        <v>100</v>
      </c>
      <c r="CE23">
        <v>100</v>
      </c>
      <c r="CF23">
        <v>100</v>
      </c>
      <c r="CG23" s="2"/>
      <c r="CH23" s="2"/>
      <c r="CI23" s="4">
        <f t="shared" si="13"/>
        <v>100</v>
      </c>
    </row>
    <row r="24" spans="2:87" x14ac:dyDescent="0.25">
      <c r="C24" t="s">
        <v>9</v>
      </c>
      <c r="D24">
        <v>1</v>
      </c>
      <c r="E24">
        <v>0.9</v>
      </c>
      <c r="F24">
        <v>0.9</v>
      </c>
      <c r="G24" s="2"/>
      <c r="H24" s="2"/>
      <c r="I24" s="3">
        <f t="shared" si="0"/>
        <v>0.93333333333333324</v>
      </c>
      <c r="J24">
        <v>0.9</v>
      </c>
      <c r="K24">
        <v>0.9</v>
      </c>
      <c r="L24">
        <v>0.9</v>
      </c>
      <c r="M24" s="2"/>
      <c r="N24" s="2"/>
      <c r="O24" s="4">
        <f t="shared" si="1"/>
        <v>0.9</v>
      </c>
      <c r="P24">
        <v>0.9</v>
      </c>
      <c r="Q24">
        <v>0.9</v>
      </c>
      <c r="R24">
        <v>0.9</v>
      </c>
      <c r="S24" s="2"/>
      <c r="T24" s="2"/>
      <c r="U24" s="3">
        <f t="shared" si="2"/>
        <v>0.9</v>
      </c>
      <c r="V24">
        <v>0.8</v>
      </c>
      <c r="W24">
        <v>0.8</v>
      </c>
      <c r="X24">
        <v>0.8</v>
      </c>
      <c r="Y24" s="2"/>
      <c r="Z24" s="2"/>
      <c r="AA24" s="4">
        <f t="shared" si="3"/>
        <v>0.80000000000000016</v>
      </c>
      <c r="AB24">
        <v>0.9</v>
      </c>
      <c r="AC24">
        <v>0.9</v>
      </c>
      <c r="AD24">
        <v>0.9</v>
      </c>
      <c r="AE24" s="2"/>
      <c r="AF24" s="2"/>
      <c r="AG24" s="3">
        <f t="shared" si="4"/>
        <v>0.9</v>
      </c>
      <c r="AH24">
        <v>1.7</v>
      </c>
      <c r="AI24">
        <v>1.7</v>
      </c>
      <c r="AJ24">
        <v>0.9</v>
      </c>
      <c r="AK24" s="2"/>
      <c r="AL24" s="2"/>
      <c r="AM24" s="4">
        <f t="shared" si="5"/>
        <v>1.4333333333333333</v>
      </c>
      <c r="AN24">
        <v>2</v>
      </c>
      <c r="AO24">
        <v>1.8</v>
      </c>
      <c r="AP24">
        <v>1.7</v>
      </c>
      <c r="AQ24" s="2"/>
      <c r="AR24" s="2"/>
      <c r="AS24" s="3">
        <f t="shared" si="6"/>
        <v>1.8333333333333333</v>
      </c>
      <c r="AT24">
        <v>1.8</v>
      </c>
      <c r="AU24">
        <v>1.8</v>
      </c>
      <c r="AV24">
        <v>1.7</v>
      </c>
      <c r="AW24" s="2"/>
      <c r="AX24" s="2"/>
      <c r="AY24" s="4">
        <f t="shared" si="7"/>
        <v>1.7666666666666666</v>
      </c>
      <c r="AZ24">
        <v>0.9</v>
      </c>
      <c r="BA24">
        <v>0.8</v>
      </c>
      <c r="BB24">
        <v>0.9</v>
      </c>
      <c r="BC24" s="2"/>
      <c r="BD24" s="2"/>
      <c r="BE24" s="3">
        <f t="shared" si="8"/>
        <v>0.8666666666666667</v>
      </c>
      <c r="BF24">
        <v>0.9</v>
      </c>
      <c r="BG24">
        <v>0.9</v>
      </c>
      <c r="BH24">
        <v>0.9</v>
      </c>
      <c r="BI24" s="2"/>
      <c r="BJ24" s="2"/>
      <c r="BK24" s="4">
        <f t="shared" si="9"/>
        <v>0.9</v>
      </c>
      <c r="BL24">
        <v>0.9</v>
      </c>
      <c r="BM24">
        <v>0.9</v>
      </c>
      <c r="BN24">
        <v>0.9</v>
      </c>
      <c r="BO24" s="2"/>
      <c r="BP24" s="2"/>
      <c r="BQ24" s="3">
        <f t="shared" si="10"/>
        <v>0.9</v>
      </c>
      <c r="BR24">
        <v>0.9</v>
      </c>
      <c r="BS24">
        <v>0.9</v>
      </c>
      <c r="BT24">
        <v>0.9</v>
      </c>
      <c r="BU24" s="2"/>
      <c r="BV24" s="2"/>
      <c r="BW24" s="4">
        <f t="shared" si="11"/>
        <v>0.9</v>
      </c>
      <c r="BX24">
        <v>0.9</v>
      </c>
      <c r="BY24">
        <v>0.9</v>
      </c>
      <c r="BZ24">
        <v>0.9</v>
      </c>
      <c r="CA24" s="2"/>
      <c r="CB24" s="2"/>
      <c r="CC24" s="3">
        <f t="shared" si="12"/>
        <v>0.9</v>
      </c>
      <c r="CD24">
        <v>0.9</v>
      </c>
      <c r="CE24">
        <v>0.9</v>
      </c>
      <c r="CF24">
        <v>0.9</v>
      </c>
      <c r="CG24" s="2"/>
      <c r="CH24" s="2"/>
      <c r="CI24" s="4">
        <f t="shared" si="13"/>
        <v>0.9</v>
      </c>
    </row>
    <row r="25" spans="2:87" x14ac:dyDescent="0.25">
      <c r="C25" t="s">
        <v>10</v>
      </c>
      <c r="D25">
        <v>1.5</v>
      </c>
      <c r="E25">
        <v>1.3</v>
      </c>
      <c r="F25">
        <v>1.3</v>
      </c>
      <c r="G25" s="2"/>
      <c r="H25" s="2"/>
      <c r="I25" s="3">
        <f t="shared" si="0"/>
        <v>1.3666666666666665</v>
      </c>
      <c r="J25">
        <v>1.4</v>
      </c>
      <c r="K25">
        <v>1.3</v>
      </c>
      <c r="L25">
        <v>1.9</v>
      </c>
      <c r="M25" s="2"/>
      <c r="N25" s="2"/>
      <c r="O25" s="4">
        <f t="shared" si="1"/>
        <v>1.5333333333333332</v>
      </c>
      <c r="P25">
        <v>1.5</v>
      </c>
      <c r="Q25">
        <v>1.4</v>
      </c>
      <c r="R25">
        <v>1.3</v>
      </c>
      <c r="S25" s="2"/>
      <c r="T25" s="2"/>
      <c r="U25" s="3">
        <f t="shared" si="2"/>
        <v>1.4000000000000001</v>
      </c>
      <c r="V25">
        <v>0.8</v>
      </c>
      <c r="W25">
        <v>1.3</v>
      </c>
      <c r="X25">
        <v>1.3</v>
      </c>
      <c r="Y25" s="2"/>
      <c r="Z25" s="2"/>
      <c r="AA25" s="4">
        <f t="shared" si="3"/>
        <v>1.1333333333333335</v>
      </c>
      <c r="AB25">
        <v>1.3</v>
      </c>
      <c r="AC25">
        <v>1.4</v>
      </c>
      <c r="AD25">
        <v>1.3</v>
      </c>
      <c r="AE25" s="2"/>
      <c r="AF25" s="2"/>
      <c r="AG25" s="3">
        <f t="shared" si="4"/>
        <v>1.3333333333333333</v>
      </c>
      <c r="AH25">
        <v>2.2000000000000002</v>
      </c>
      <c r="AI25">
        <v>2.2000000000000002</v>
      </c>
      <c r="AJ25">
        <v>1.4</v>
      </c>
      <c r="AK25" s="2"/>
      <c r="AL25" s="2"/>
      <c r="AM25" s="4">
        <f t="shared" si="5"/>
        <v>1.9333333333333336</v>
      </c>
      <c r="AN25">
        <v>2.2000000000000002</v>
      </c>
      <c r="AO25">
        <v>2.1</v>
      </c>
      <c r="AP25">
        <v>2</v>
      </c>
      <c r="AQ25" s="2"/>
      <c r="AR25" s="2"/>
      <c r="AS25" s="3">
        <f t="shared" si="6"/>
        <v>2.1</v>
      </c>
      <c r="AT25">
        <v>2</v>
      </c>
      <c r="AU25">
        <v>1.9</v>
      </c>
      <c r="AV25">
        <v>1.9</v>
      </c>
      <c r="AW25" s="2"/>
      <c r="AX25" s="2"/>
      <c r="AY25" s="4">
        <f t="shared" si="7"/>
        <v>1.9333333333333333</v>
      </c>
      <c r="AZ25">
        <v>1.3</v>
      </c>
      <c r="BA25">
        <v>1.2</v>
      </c>
      <c r="BB25">
        <v>1.5</v>
      </c>
      <c r="BC25" s="2"/>
      <c r="BD25" s="2"/>
      <c r="BE25" s="3">
        <f t="shared" si="8"/>
        <v>1.3333333333333333</v>
      </c>
      <c r="BF25">
        <v>1.4</v>
      </c>
      <c r="BG25">
        <v>1.2</v>
      </c>
      <c r="BH25">
        <v>1.2</v>
      </c>
      <c r="BI25" s="2"/>
      <c r="BJ25" s="2"/>
      <c r="BK25" s="4">
        <f t="shared" si="9"/>
        <v>1.2666666666666666</v>
      </c>
      <c r="BL25">
        <v>1.5</v>
      </c>
      <c r="BM25">
        <v>1.3</v>
      </c>
      <c r="BN25">
        <v>1.4</v>
      </c>
      <c r="BO25" s="2"/>
      <c r="BP25" s="2"/>
      <c r="BQ25" s="3">
        <f t="shared" si="10"/>
        <v>1.3999999999999997</v>
      </c>
      <c r="BR25">
        <v>1.4</v>
      </c>
      <c r="BS25">
        <v>1.4</v>
      </c>
      <c r="BT25">
        <v>1.5</v>
      </c>
      <c r="BU25" s="2"/>
      <c r="BV25" s="2"/>
      <c r="BW25" s="4">
        <f t="shared" si="11"/>
        <v>1.4333333333333333</v>
      </c>
      <c r="BX25">
        <v>1.3</v>
      </c>
      <c r="BY25">
        <v>1.5</v>
      </c>
      <c r="BZ25">
        <v>1.4</v>
      </c>
      <c r="CA25" s="2"/>
      <c r="CB25" s="2"/>
      <c r="CC25" s="3">
        <f t="shared" si="12"/>
        <v>1.3999999999999997</v>
      </c>
      <c r="CD25">
        <v>1.3</v>
      </c>
      <c r="CE25">
        <v>1.4</v>
      </c>
      <c r="CF25">
        <v>1.2</v>
      </c>
      <c r="CG25" s="2"/>
      <c r="CH25" s="2"/>
      <c r="CI25" s="4">
        <f t="shared" si="13"/>
        <v>1.3</v>
      </c>
    </row>
    <row r="26" spans="2:87" x14ac:dyDescent="0.25">
      <c r="C26" t="s">
        <v>13</v>
      </c>
      <c r="D26">
        <v>1E-3</v>
      </c>
      <c r="E26">
        <v>1E-3</v>
      </c>
      <c r="F26">
        <v>1E-3</v>
      </c>
      <c r="G26" s="2"/>
      <c r="H26" s="2"/>
      <c r="I26" s="3">
        <f t="shared" si="0"/>
        <v>1E-3</v>
      </c>
      <c r="J26">
        <v>1E-3</v>
      </c>
      <c r="K26">
        <v>6.7000000000000004E-2</v>
      </c>
      <c r="L26">
        <v>6.7000000000000004E-2</v>
      </c>
      <c r="M26" s="2"/>
      <c r="N26" s="2"/>
      <c r="O26" s="4">
        <f t="shared" si="1"/>
        <v>4.5000000000000005E-2</v>
      </c>
      <c r="P26">
        <v>3.0000000000000001E-3</v>
      </c>
      <c r="Q26">
        <v>3.0000000000000001E-3</v>
      </c>
      <c r="R26">
        <v>2E-3</v>
      </c>
      <c r="S26" s="2"/>
      <c r="T26" s="2"/>
      <c r="U26" s="3">
        <f t="shared" si="2"/>
        <v>2.6666666666666666E-3</v>
      </c>
      <c r="V26">
        <v>2E-3</v>
      </c>
      <c r="W26">
        <v>0.08</v>
      </c>
      <c r="X26">
        <v>0.08</v>
      </c>
      <c r="Y26" s="2"/>
      <c r="Z26" s="2"/>
      <c r="AA26" s="4">
        <f t="shared" si="3"/>
        <v>5.3999999999999999E-2</v>
      </c>
      <c r="AB26">
        <v>0</v>
      </c>
      <c r="AC26">
        <v>2E-3</v>
      </c>
      <c r="AD26">
        <v>2E-3</v>
      </c>
      <c r="AE26" s="2"/>
      <c r="AF26" s="2"/>
      <c r="AG26" s="3">
        <f t="shared" si="4"/>
        <v>1.3333333333333333E-3</v>
      </c>
      <c r="AH26">
        <v>0</v>
      </c>
      <c r="AI26">
        <v>0</v>
      </c>
      <c r="AJ26">
        <v>6.7000000000000004E-2</v>
      </c>
      <c r="AK26" s="2"/>
      <c r="AL26" s="2"/>
      <c r="AM26" s="4">
        <f t="shared" si="5"/>
        <v>2.2333333333333334E-2</v>
      </c>
      <c r="AN26">
        <v>6.8000000000000005E-2</v>
      </c>
      <c r="AO26">
        <v>0.33</v>
      </c>
      <c r="AP26">
        <v>0.33</v>
      </c>
      <c r="AQ26" s="2"/>
      <c r="AR26" s="2"/>
      <c r="AS26" s="3">
        <f t="shared" si="6"/>
        <v>0.24266666666666667</v>
      </c>
      <c r="AT26">
        <v>0.245</v>
      </c>
      <c r="AU26">
        <v>0.222</v>
      </c>
      <c r="AV26">
        <v>0.221</v>
      </c>
      <c r="AW26" s="2"/>
      <c r="AX26" s="2"/>
      <c r="AY26" s="4">
        <f t="shared" si="7"/>
        <v>0.22933333333333331</v>
      </c>
      <c r="AZ26">
        <v>1E-3</v>
      </c>
      <c r="BA26">
        <v>2E-3</v>
      </c>
      <c r="BB26">
        <v>1E-3</v>
      </c>
      <c r="BC26" s="2"/>
      <c r="BD26" s="2"/>
      <c r="BE26" s="3">
        <f t="shared" si="8"/>
        <v>1.3333333333333333E-3</v>
      </c>
      <c r="BF26">
        <v>6.8000000000000005E-2</v>
      </c>
      <c r="BG26">
        <v>1E-3</v>
      </c>
      <c r="BH26">
        <v>1E-3</v>
      </c>
      <c r="BI26" s="2"/>
      <c r="BJ26" s="2"/>
      <c r="BK26" s="4">
        <f t="shared" si="9"/>
        <v>2.3333333333333334E-2</v>
      </c>
      <c r="BL26">
        <v>1E-3</v>
      </c>
      <c r="BM26">
        <v>1E-3</v>
      </c>
      <c r="BN26">
        <v>1E-3</v>
      </c>
      <c r="BO26" s="2"/>
      <c r="BP26" s="2"/>
      <c r="BQ26" s="3">
        <f t="shared" si="10"/>
        <v>1E-3</v>
      </c>
      <c r="BR26">
        <v>6.8000000000000005E-2</v>
      </c>
      <c r="BS26">
        <v>6.9000000000000006E-2</v>
      </c>
      <c r="BT26">
        <v>6.8000000000000005E-2</v>
      </c>
      <c r="BU26" s="2"/>
      <c r="BV26" s="2"/>
      <c r="BW26" s="4">
        <f t="shared" si="11"/>
        <v>6.8333333333333343E-2</v>
      </c>
      <c r="BX26">
        <v>1E-3</v>
      </c>
      <c r="BY26">
        <v>1E-3</v>
      </c>
      <c r="BZ26">
        <v>1E-3</v>
      </c>
      <c r="CA26" s="2"/>
      <c r="CB26" s="2"/>
      <c r="CC26" s="3">
        <f t="shared" si="12"/>
        <v>1E-3</v>
      </c>
      <c r="CD26">
        <v>1E-3</v>
      </c>
      <c r="CE26">
        <v>1E-3</v>
      </c>
      <c r="CF26">
        <v>6.8000000000000005E-2</v>
      </c>
      <c r="CG26" s="2"/>
      <c r="CH26" s="2"/>
      <c r="CI26" s="4">
        <f t="shared" si="13"/>
        <v>2.3333333333333334E-2</v>
      </c>
    </row>
    <row r="27" spans="2:87" x14ac:dyDescent="0.25">
      <c r="C27" t="s">
        <v>11</v>
      </c>
      <c r="D27">
        <v>1.9</v>
      </c>
      <c r="E27">
        <v>1.8</v>
      </c>
      <c r="F27">
        <v>2.1</v>
      </c>
      <c r="G27" s="2"/>
      <c r="H27" s="2"/>
      <c r="I27" s="3">
        <f t="shared" si="0"/>
        <v>1.9333333333333336</v>
      </c>
      <c r="J27">
        <v>2.5</v>
      </c>
      <c r="K27">
        <v>2.2999999999999998</v>
      </c>
      <c r="L27">
        <v>2.1</v>
      </c>
      <c r="M27" s="2"/>
      <c r="N27" s="2"/>
      <c r="O27" s="4">
        <f t="shared" si="1"/>
        <v>2.3000000000000003</v>
      </c>
      <c r="P27">
        <v>0.9</v>
      </c>
      <c r="Q27">
        <v>0.9</v>
      </c>
      <c r="R27">
        <v>0.9</v>
      </c>
      <c r="S27" s="2"/>
      <c r="T27" s="2"/>
      <c r="U27" s="3">
        <f t="shared" si="2"/>
        <v>0.9</v>
      </c>
      <c r="V27">
        <v>0.8</v>
      </c>
      <c r="W27">
        <v>0.8</v>
      </c>
      <c r="X27">
        <v>0.8</v>
      </c>
      <c r="Y27" s="2"/>
      <c r="Z27" s="2"/>
      <c r="AA27" s="4">
        <f t="shared" si="3"/>
        <v>0.80000000000000016</v>
      </c>
      <c r="AB27">
        <v>0.9</v>
      </c>
      <c r="AC27">
        <v>0.9</v>
      </c>
      <c r="AD27">
        <v>0.9</v>
      </c>
      <c r="AE27" s="2"/>
      <c r="AF27" s="2"/>
      <c r="AG27" s="3">
        <f t="shared" si="4"/>
        <v>0.9</v>
      </c>
      <c r="AH27">
        <v>8.1</v>
      </c>
      <c r="AI27">
        <v>5.0999999999999996</v>
      </c>
      <c r="AJ27">
        <v>0.9</v>
      </c>
      <c r="AK27" s="2"/>
      <c r="AL27" s="2"/>
      <c r="AM27" s="4">
        <f t="shared" si="5"/>
        <v>4.7</v>
      </c>
      <c r="AN27">
        <v>2.8</v>
      </c>
      <c r="AO27">
        <v>2.1</v>
      </c>
      <c r="AP27">
        <v>1.9</v>
      </c>
      <c r="AQ27" s="2"/>
      <c r="AR27" s="2"/>
      <c r="AS27" s="3">
        <f t="shared" si="6"/>
        <v>2.2666666666666671</v>
      </c>
      <c r="AT27">
        <v>2.1</v>
      </c>
      <c r="AU27">
        <v>2.6</v>
      </c>
      <c r="AV27">
        <v>1.9</v>
      </c>
      <c r="AW27" s="2"/>
      <c r="AX27" s="2"/>
      <c r="AY27" s="4">
        <f t="shared" si="7"/>
        <v>2.1999999999999997</v>
      </c>
      <c r="AZ27">
        <v>0.9</v>
      </c>
      <c r="BA27">
        <v>0.8</v>
      </c>
      <c r="BB27">
        <v>0.9</v>
      </c>
      <c r="BC27" s="2"/>
      <c r="BD27" s="2"/>
      <c r="BE27" s="3">
        <f t="shared" si="8"/>
        <v>0.8666666666666667</v>
      </c>
      <c r="BF27">
        <v>0.9</v>
      </c>
      <c r="BG27">
        <v>0.9</v>
      </c>
      <c r="BH27">
        <v>0.9</v>
      </c>
      <c r="BI27" s="2"/>
      <c r="BJ27" s="2"/>
      <c r="BK27" s="4">
        <f t="shared" si="9"/>
        <v>0.9</v>
      </c>
      <c r="BL27">
        <v>0.9</v>
      </c>
      <c r="BM27">
        <v>0.9</v>
      </c>
      <c r="BN27">
        <v>0.9</v>
      </c>
      <c r="BO27" s="2"/>
      <c r="BP27" s="2"/>
      <c r="BQ27" s="3">
        <f t="shared" si="10"/>
        <v>0.9</v>
      </c>
      <c r="BR27">
        <v>0.9</v>
      </c>
      <c r="BS27">
        <v>0.9</v>
      </c>
      <c r="BT27">
        <v>0.9</v>
      </c>
      <c r="BU27" s="2"/>
      <c r="BV27" s="2"/>
      <c r="BW27" s="4">
        <f t="shared" si="11"/>
        <v>0.9</v>
      </c>
      <c r="BX27">
        <v>1.2</v>
      </c>
      <c r="BY27">
        <v>0.9</v>
      </c>
      <c r="BZ27">
        <v>0.9</v>
      </c>
      <c r="CA27" s="2"/>
      <c r="CB27" s="2"/>
      <c r="CC27" s="3">
        <f t="shared" si="12"/>
        <v>1</v>
      </c>
      <c r="CD27">
        <v>0.9</v>
      </c>
      <c r="CE27">
        <v>0.9</v>
      </c>
      <c r="CF27">
        <v>0.9</v>
      </c>
      <c r="CG27" s="2"/>
      <c r="CH27" s="2"/>
      <c r="CI27" s="4">
        <f t="shared" si="13"/>
        <v>0.9</v>
      </c>
    </row>
    <row r="28" spans="2:87" x14ac:dyDescent="0.25">
      <c r="B28" t="s">
        <v>16</v>
      </c>
      <c r="C28" t="s">
        <v>17</v>
      </c>
      <c r="D28">
        <v>67</v>
      </c>
      <c r="E28" s="2"/>
      <c r="F28" s="2"/>
      <c r="G28" s="2"/>
      <c r="H28" s="2"/>
      <c r="I28" s="3">
        <f>D28</f>
        <v>67</v>
      </c>
      <c r="J28">
        <v>68</v>
      </c>
      <c r="K28" s="2"/>
      <c r="L28" s="2"/>
      <c r="M28" s="2"/>
      <c r="N28" s="2"/>
      <c r="O28" s="4">
        <f>J28</f>
        <v>68</v>
      </c>
      <c r="P28">
        <v>74</v>
      </c>
      <c r="Q28" s="2"/>
      <c r="R28" s="2"/>
      <c r="S28" s="2"/>
      <c r="T28" s="2"/>
      <c r="U28" s="3">
        <f>P28</f>
        <v>74</v>
      </c>
      <c r="V28">
        <v>71</v>
      </c>
      <c r="W28" s="2"/>
      <c r="X28" s="2"/>
      <c r="Y28" s="2"/>
      <c r="Z28" s="2"/>
      <c r="AA28" s="4">
        <f>V28</f>
        <v>71</v>
      </c>
      <c r="AB28">
        <v>70</v>
      </c>
      <c r="AC28" s="2"/>
      <c r="AD28" s="2"/>
      <c r="AE28" s="2"/>
      <c r="AF28" s="2"/>
      <c r="AG28" s="3">
        <f>AB28</f>
        <v>70</v>
      </c>
      <c r="AH28">
        <v>69</v>
      </c>
      <c r="AI28" s="2"/>
      <c r="AJ28" s="2"/>
      <c r="AK28" s="2"/>
      <c r="AL28" s="2"/>
      <c r="AM28" s="4">
        <f>AH28</f>
        <v>69</v>
      </c>
      <c r="AN28">
        <v>84</v>
      </c>
      <c r="AO28" s="2"/>
      <c r="AP28" s="2"/>
      <c r="AQ28" s="2"/>
      <c r="AR28" s="2"/>
      <c r="AS28" s="3">
        <f>AN28</f>
        <v>84</v>
      </c>
      <c r="AT28">
        <v>71</v>
      </c>
      <c r="AU28" s="2"/>
      <c r="AV28" s="2"/>
      <c r="AW28" s="2"/>
      <c r="AX28" s="2"/>
      <c r="AY28" s="4">
        <f>AT28</f>
        <v>71</v>
      </c>
      <c r="AZ28">
        <v>70</v>
      </c>
      <c r="BA28" s="2"/>
      <c r="BB28" s="2"/>
      <c r="BC28" s="2"/>
      <c r="BD28" s="2"/>
      <c r="BE28" s="3">
        <f>AZ28</f>
        <v>70</v>
      </c>
      <c r="BF28">
        <v>70</v>
      </c>
      <c r="BG28" s="2"/>
      <c r="BH28" s="2"/>
      <c r="BI28" s="2"/>
      <c r="BJ28" s="2"/>
      <c r="BK28" s="4">
        <f>BF28</f>
        <v>70</v>
      </c>
      <c r="BL28">
        <v>70</v>
      </c>
      <c r="BM28" s="2"/>
      <c r="BN28" s="2"/>
      <c r="BO28" s="2"/>
      <c r="BP28" s="2"/>
      <c r="BQ28" s="3">
        <f>BL28</f>
        <v>70</v>
      </c>
      <c r="BR28">
        <v>69</v>
      </c>
      <c r="BS28" s="2"/>
      <c r="BT28" s="2"/>
      <c r="BU28" s="2"/>
      <c r="BV28" s="2"/>
      <c r="BW28" s="4">
        <f>BR28</f>
        <v>69</v>
      </c>
      <c r="BX28">
        <v>70</v>
      </c>
      <c r="BY28" s="2"/>
      <c r="BZ28" s="2"/>
      <c r="CA28" s="2"/>
      <c r="CB28" s="2"/>
      <c r="CC28" s="3">
        <f>BX28</f>
        <v>70</v>
      </c>
      <c r="CD28">
        <v>69</v>
      </c>
      <c r="CE28" s="2"/>
      <c r="CF28" s="2"/>
      <c r="CG28" s="2"/>
      <c r="CH28" s="2"/>
      <c r="CI28" s="4">
        <f>CD28</f>
        <v>69</v>
      </c>
    </row>
    <row r="29" spans="2:87" x14ac:dyDescent="0.25">
      <c r="C29" t="s">
        <v>18</v>
      </c>
      <c r="D29">
        <v>2.2999999999999998</v>
      </c>
      <c r="E29" s="2"/>
      <c r="F29" s="2"/>
      <c r="G29" s="2"/>
      <c r="H29" s="2"/>
      <c r="I29" s="3">
        <f t="shared" ref="I29:I31" si="14">D29</f>
        <v>2.2999999999999998</v>
      </c>
      <c r="J29">
        <v>2</v>
      </c>
      <c r="K29" s="2"/>
      <c r="L29" s="2"/>
      <c r="M29" s="2"/>
      <c r="N29" s="2"/>
      <c r="O29" s="4">
        <f t="shared" ref="O29:O43" si="15">J29</f>
        <v>2</v>
      </c>
      <c r="P29">
        <v>1.7</v>
      </c>
      <c r="Q29" s="2"/>
      <c r="R29" s="2"/>
      <c r="S29" s="2"/>
      <c r="T29" s="2"/>
      <c r="U29" s="3">
        <f t="shared" ref="U29:U31" si="16">P29</f>
        <v>1.7</v>
      </c>
      <c r="V29">
        <v>1.4</v>
      </c>
      <c r="W29" s="2"/>
      <c r="X29" s="2"/>
      <c r="Y29" s="2"/>
      <c r="Z29" s="2"/>
      <c r="AA29" s="4">
        <f t="shared" ref="AA29:AA31" si="17">V29</f>
        <v>1.4</v>
      </c>
      <c r="AB29">
        <v>2.4</v>
      </c>
      <c r="AC29" s="2"/>
      <c r="AD29" s="2"/>
      <c r="AE29" s="2"/>
      <c r="AF29" s="2"/>
      <c r="AG29" s="3">
        <f t="shared" ref="AG29:AG31" si="18">AB29</f>
        <v>2.4</v>
      </c>
      <c r="AH29">
        <v>2</v>
      </c>
      <c r="AI29" s="2"/>
      <c r="AJ29" s="2"/>
      <c r="AK29" s="2"/>
      <c r="AL29" s="2"/>
      <c r="AM29" s="4">
        <f t="shared" ref="AM29:AM31" si="19">AH29</f>
        <v>2</v>
      </c>
      <c r="AN29" t="s">
        <v>33</v>
      </c>
      <c r="AO29" s="2"/>
      <c r="AP29" s="2"/>
      <c r="AQ29" s="2"/>
      <c r="AR29" s="2"/>
      <c r="AS29" s="3" t="str">
        <f t="shared" ref="AS29:AS31" si="20">AN29</f>
        <v>0,929,1</v>
      </c>
      <c r="AT29">
        <v>1.1000000000000001</v>
      </c>
      <c r="AU29" s="2"/>
      <c r="AV29" s="2"/>
      <c r="AW29" s="2"/>
      <c r="AX29" s="2"/>
      <c r="AY29" s="4">
        <f t="shared" ref="AY29:AY31" si="21">AT29</f>
        <v>1.1000000000000001</v>
      </c>
      <c r="AZ29">
        <v>2.2999999999999998</v>
      </c>
      <c r="BA29" s="2"/>
      <c r="BB29" s="2"/>
      <c r="BC29" s="2"/>
      <c r="BD29" s="2"/>
      <c r="BE29" s="3">
        <f t="shared" ref="BE29:BE31" si="22">AZ29</f>
        <v>2.2999999999999998</v>
      </c>
      <c r="BF29">
        <v>2</v>
      </c>
      <c r="BG29" s="2"/>
      <c r="BH29" s="2"/>
      <c r="BI29" s="2"/>
      <c r="BJ29" s="2"/>
      <c r="BK29" s="4">
        <f t="shared" ref="BK29:BK31" si="23">BF29</f>
        <v>2</v>
      </c>
      <c r="BL29">
        <v>2.2999999999999998</v>
      </c>
      <c r="BM29" s="2"/>
      <c r="BN29" s="2"/>
      <c r="BO29" s="2"/>
      <c r="BP29" s="2"/>
      <c r="BQ29" s="3">
        <f t="shared" ref="BQ29:BQ31" si="24">BL29</f>
        <v>2.2999999999999998</v>
      </c>
      <c r="BR29">
        <v>2</v>
      </c>
      <c r="BS29" s="2"/>
      <c r="BT29" s="2"/>
      <c r="BU29" s="2"/>
      <c r="BV29" s="2"/>
      <c r="BW29" s="4">
        <f t="shared" ref="BW29:BW31" si="25">BR29</f>
        <v>2</v>
      </c>
      <c r="BX29">
        <v>2.2999999999999998</v>
      </c>
      <c r="BY29" s="2"/>
      <c r="BZ29" s="2"/>
      <c r="CA29" s="2"/>
      <c r="CB29" s="2"/>
      <c r="CC29" s="3">
        <f t="shared" ref="CC29:CC31" si="26">BX29</f>
        <v>2.2999999999999998</v>
      </c>
      <c r="CD29">
        <v>2.1</v>
      </c>
      <c r="CE29" s="2"/>
      <c r="CF29" s="2"/>
      <c r="CG29" s="2"/>
      <c r="CH29" s="2"/>
      <c r="CI29" s="4">
        <f t="shared" ref="CI29:CI31" si="27">CD29</f>
        <v>2.1</v>
      </c>
    </row>
    <row r="30" spans="2:87" x14ac:dyDescent="0.25">
      <c r="C30" t="s">
        <v>19</v>
      </c>
      <c r="D30">
        <v>3.45</v>
      </c>
      <c r="E30" s="2"/>
      <c r="F30" s="2"/>
      <c r="G30" s="2"/>
      <c r="H30" s="2"/>
      <c r="I30" s="3">
        <f t="shared" si="14"/>
        <v>3.45</v>
      </c>
      <c r="J30">
        <v>2.46</v>
      </c>
      <c r="K30" s="2"/>
      <c r="L30" s="2"/>
      <c r="M30" s="2"/>
      <c r="N30" s="2"/>
      <c r="O30" s="4">
        <f t="shared" si="15"/>
        <v>2.46</v>
      </c>
      <c r="P30">
        <v>0.39800000000000002</v>
      </c>
      <c r="Q30" s="2"/>
      <c r="R30" s="2"/>
      <c r="S30" s="2"/>
      <c r="T30" s="2"/>
      <c r="U30" s="3">
        <f t="shared" si="16"/>
        <v>0.39800000000000002</v>
      </c>
      <c r="V30">
        <v>0.42</v>
      </c>
      <c r="W30" s="2"/>
      <c r="X30" s="2"/>
      <c r="Y30" s="2"/>
      <c r="Z30" s="2"/>
      <c r="AA30" s="4">
        <f t="shared" si="17"/>
        <v>0.42</v>
      </c>
      <c r="AB30">
        <v>0.82399999999999995</v>
      </c>
      <c r="AC30" s="2"/>
      <c r="AD30" s="2"/>
      <c r="AE30" s="2"/>
      <c r="AF30" s="2"/>
      <c r="AG30" s="3">
        <f t="shared" si="18"/>
        <v>0.82399999999999995</v>
      </c>
      <c r="AH30">
        <v>0.75</v>
      </c>
      <c r="AI30" s="2"/>
      <c r="AJ30" s="2"/>
      <c r="AK30" s="2"/>
      <c r="AL30" s="2"/>
      <c r="AM30" s="4">
        <f t="shared" si="19"/>
        <v>0.75</v>
      </c>
      <c r="AN30">
        <v>1.85</v>
      </c>
      <c r="AO30" s="2"/>
      <c r="AP30" s="2"/>
      <c r="AQ30" s="2"/>
      <c r="AR30" s="2"/>
      <c r="AS30" s="3">
        <f t="shared" si="20"/>
        <v>1.85</v>
      </c>
      <c r="AT30">
        <v>2.34</v>
      </c>
      <c r="AU30" s="2"/>
      <c r="AV30" s="2"/>
      <c r="AW30" s="2"/>
      <c r="AX30" s="2"/>
      <c r="AY30" s="4">
        <f t="shared" si="21"/>
        <v>2.34</v>
      </c>
      <c r="AZ30">
        <v>0.76200000000000001</v>
      </c>
      <c r="BA30" s="2"/>
      <c r="BB30" s="2"/>
      <c r="BC30" s="2"/>
      <c r="BD30" s="2"/>
      <c r="BE30" s="3">
        <f t="shared" si="22"/>
        <v>0.76200000000000001</v>
      </c>
      <c r="BF30">
        <v>0.74399999999999999</v>
      </c>
      <c r="BG30" s="2"/>
      <c r="BH30" s="2"/>
      <c r="BI30" s="2"/>
      <c r="BJ30" s="2"/>
      <c r="BK30" s="4">
        <f t="shared" si="23"/>
        <v>0.74399999999999999</v>
      </c>
      <c r="BL30">
        <v>0.75800000000000001</v>
      </c>
      <c r="BM30" s="2"/>
      <c r="BN30" s="2"/>
      <c r="BO30" s="2"/>
      <c r="BP30" s="2"/>
      <c r="BQ30" s="3">
        <f t="shared" si="24"/>
        <v>0.75800000000000001</v>
      </c>
      <c r="BR30">
        <v>0.83799999999999997</v>
      </c>
      <c r="BS30" s="2"/>
      <c r="BT30" s="2"/>
      <c r="BU30" s="2"/>
      <c r="BV30" s="2"/>
      <c r="BW30" s="4">
        <f t="shared" si="25"/>
        <v>0.83799999999999997</v>
      </c>
      <c r="BX30">
        <v>0.747</v>
      </c>
      <c r="BY30" s="2"/>
      <c r="BZ30" s="2"/>
      <c r="CA30" s="2"/>
      <c r="CB30" s="2"/>
      <c r="CC30" s="3">
        <f t="shared" si="26"/>
        <v>0.747</v>
      </c>
      <c r="CD30">
        <v>0.80100000000000005</v>
      </c>
      <c r="CE30" s="2"/>
      <c r="CF30" s="2"/>
      <c r="CG30" s="2"/>
      <c r="CH30" s="2"/>
      <c r="CI30" s="4">
        <f t="shared" si="27"/>
        <v>0.80100000000000005</v>
      </c>
    </row>
    <row r="31" spans="2:87" x14ac:dyDescent="0.25">
      <c r="C31" t="s">
        <v>20</v>
      </c>
      <c r="D31">
        <v>73</v>
      </c>
      <c r="E31" s="2"/>
      <c r="F31" s="2"/>
      <c r="G31" s="2"/>
      <c r="H31" s="2"/>
      <c r="I31" s="3">
        <f t="shared" si="14"/>
        <v>73</v>
      </c>
      <c r="J31">
        <v>80</v>
      </c>
      <c r="K31" s="2"/>
      <c r="L31" s="2"/>
      <c r="M31" s="2"/>
      <c r="N31" s="2"/>
      <c r="O31" s="4">
        <f t="shared" si="15"/>
        <v>80</v>
      </c>
      <c r="P31">
        <v>33</v>
      </c>
      <c r="Q31" s="2"/>
      <c r="R31" s="2"/>
      <c r="S31" s="2"/>
      <c r="T31" s="2"/>
      <c r="U31" s="3">
        <f t="shared" si="16"/>
        <v>33</v>
      </c>
      <c r="V31">
        <v>42</v>
      </c>
      <c r="W31" s="2"/>
      <c r="X31" s="2"/>
      <c r="Y31" s="2"/>
      <c r="Z31" s="2"/>
      <c r="AA31" s="4">
        <f t="shared" si="17"/>
        <v>42</v>
      </c>
      <c r="AB31">
        <v>74</v>
      </c>
      <c r="AC31" s="2"/>
      <c r="AD31" s="2"/>
      <c r="AE31" s="2"/>
      <c r="AF31" s="2"/>
      <c r="AG31" s="3">
        <f t="shared" si="18"/>
        <v>74</v>
      </c>
      <c r="AH31">
        <v>82</v>
      </c>
      <c r="AI31" s="2"/>
      <c r="AJ31" s="2"/>
      <c r="AK31" s="2"/>
      <c r="AL31" s="2"/>
      <c r="AM31" s="4">
        <f t="shared" si="19"/>
        <v>82</v>
      </c>
      <c r="AN31">
        <v>18</v>
      </c>
      <c r="AO31" s="2"/>
      <c r="AP31" s="2"/>
      <c r="AQ31" s="2"/>
      <c r="AR31" s="2"/>
      <c r="AS31" s="3">
        <f t="shared" si="20"/>
        <v>18</v>
      </c>
      <c r="AT31">
        <v>40</v>
      </c>
      <c r="AU31" s="2"/>
      <c r="AV31" s="2"/>
      <c r="AW31" s="2"/>
      <c r="AX31" s="2"/>
      <c r="AY31" s="4">
        <f t="shared" si="21"/>
        <v>40</v>
      </c>
      <c r="AZ31">
        <v>58</v>
      </c>
      <c r="BA31" s="2"/>
      <c r="BB31" s="2"/>
      <c r="BC31" s="2"/>
      <c r="BD31" s="2"/>
      <c r="BE31" s="3">
        <f t="shared" si="22"/>
        <v>58</v>
      </c>
      <c r="BF31">
        <v>66</v>
      </c>
      <c r="BG31" s="2"/>
      <c r="BH31" s="2"/>
      <c r="BI31" s="2"/>
      <c r="BJ31" s="2"/>
      <c r="BK31" s="4">
        <f t="shared" si="23"/>
        <v>66</v>
      </c>
      <c r="BL31">
        <v>74</v>
      </c>
      <c r="BM31" s="2"/>
      <c r="BN31" s="2"/>
      <c r="BO31" s="2"/>
      <c r="BP31" s="2"/>
      <c r="BQ31" s="3">
        <f t="shared" si="24"/>
        <v>74</v>
      </c>
      <c r="BR31">
        <v>82</v>
      </c>
      <c r="BS31" s="2"/>
      <c r="BT31" s="2"/>
      <c r="BU31" s="2"/>
      <c r="BV31" s="2"/>
      <c r="BW31" s="4">
        <f t="shared" si="25"/>
        <v>82</v>
      </c>
      <c r="BX31">
        <v>74</v>
      </c>
      <c r="BY31" s="2"/>
      <c r="BZ31" s="2"/>
      <c r="CA31" s="2"/>
      <c r="CB31" s="2"/>
      <c r="CC31" s="3">
        <f t="shared" si="26"/>
        <v>74</v>
      </c>
      <c r="CD31">
        <v>82</v>
      </c>
      <c r="CE31" s="2"/>
      <c r="CF31" s="2"/>
      <c r="CG31" s="2"/>
      <c r="CH31" s="2"/>
      <c r="CI31" s="4">
        <f t="shared" si="27"/>
        <v>82</v>
      </c>
    </row>
    <row r="32" spans="2:87" x14ac:dyDescent="0.25">
      <c r="B32" t="s">
        <v>22</v>
      </c>
      <c r="C32" t="s">
        <v>23</v>
      </c>
      <c r="D32" s="1">
        <v>2.33</v>
      </c>
      <c r="E32">
        <v>2.37</v>
      </c>
      <c r="F32" s="1">
        <v>1.51</v>
      </c>
      <c r="G32" s="1">
        <v>2.13</v>
      </c>
      <c r="H32">
        <v>1.6</v>
      </c>
      <c r="I32" s="3">
        <f>AVERAGE(D32,F32,G32)</f>
        <v>1.99</v>
      </c>
      <c r="J32">
        <v>2.4</v>
      </c>
      <c r="K32" s="1">
        <v>1.93</v>
      </c>
      <c r="L32" s="1">
        <v>2.1</v>
      </c>
      <c r="M32">
        <v>1.65</v>
      </c>
      <c r="N32" s="1">
        <v>1.94</v>
      </c>
      <c r="O32" s="4">
        <f>AVERAGE(K32,L32,N32)</f>
        <v>1.9900000000000002</v>
      </c>
      <c r="P32">
        <v>7.0999999999999994E-2</v>
      </c>
      <c r="Q32" s="1">
        <v>0.06</v>
      </c>
      <c r="R32" s="1">
        <v>5.2999999999999999E-2</v>
      </c>
      <c r="S32" s="1">
        <v>6.7000000000000004E-2</v>
      </c>
      <c r="T32">
        <v>4.7E-2</v>
      </c>
      <c r="U32" s="3">
        <f>AVERAGE(Q32:S32)</f>
        <v>0.06</v>
      </c>
      <c r="V32" s="1">
        <v>4.8000000000000001E-2</v>
      </c>
      <c r="W32" s="1">
        <v>0.05</v>
      </c>
      <c r="X32">
        <v>4.1000000000000002E-2</v>
      </c>
      <c r="Y32" s="1">
        <v>0.09</v>
      </c>
      <c r="Z32">
        <v>7.9000000000000001E-2</v>
      </c>
      <c r="AA32" s="4">
        <f>AVERAGE(V32,W32,Y32)</f>
        <v>6.2666666666666662E-2</v>
      </c>
      <c r="AB32">
        <v>1.71</v>
      </c>
      <c r="AC32" s="1">
        <v>3.2000000000000001E-2</v>
      </c>
      <c r="AD32" s="1">
        <v>3.6999999999999998E-2</v>
      </c>
      <c r="AE32">
        <v>2.7E-2</v>
      </c>
      <c r="AF32" s="1">
        <v>0.03</v>
      </c>
      <c r="AG32" s="3">
        <f>AVERAGE(AC32,AD32,AF32)</f>
        <v>3.3000000000000002E-2</v>
      </c>
      <c r="AH32">
        <v>3.2000000000000001E-2</v>
      </c>
      <c r="AI32" s="1">
        <v>3.1E-2</v>
      </c>
      <c r="AJ32" s="1">
        <v>3.5000000000000003E-2</v>
      </c>
      <c r="AK32" s="1">
        <v>3.3000000000000002E-2</v>
      </c>
      <c r="AL32">
        <v>4.2999999999999997E-2</v>
      </c>
      <c r="AM32" s="4">
        <f>AVERAGE(AI32:AK32)</f>
        <v>3.3000000000000002E-2</v>
      </c>
      <c r="AN32">
        <v>1.75</v>
      </c>
      <c r="AO32" s="1">
        <v>1.83</v>
      </c>
      <c r="AP32">
        <v>2.42</v>
      </c>
      <c r="AQ32" s="1">
        <v>1.97</v>
      </c>
      <c r="AR32" s="1">
        <v>2.06</v>
      </c>
      <c r="AS32" s="3">
        <f>AVERAGE(AO32,AP32,AR32)</f>
        <v>2.1033333333333335</v>
      </c>
      <c r="AT32" s="1">
        <v>2.4700000000000002</v>
      </c>
      <c r="AU32">
        <v>4.3</v>
      </c>
      <c r="AV32">
        <v>2.02</v>
      </c>
      <c r="AW32" s="1">
        <v>2.2999999999999998</v>
      </c>
      <c r="AX32" s="1">
        <v>2.52</v>
      </c>
      <c r="AY32" s="4">
        <f>AVERAGE(AU32:AW32)</f>
        <v>2.8733333333333335</v>
      </c>
      <c r="AZ32">
        <v>0.03</v>
      </c>
      <c r="BA32" s="1">
        <v>2.7E-2</v>
      </c>
      <c r="BB32" s="1">
        <v>2.9000000000000001E-2</v>
      </c>
      <c r="BC32" s="1">
        <v>2.8000000000000001E-2</v>
      </c>
      <c r="BD32">
        <v>0.25</v>
      </c>
      <c r="BE32" s="3">
        <f>AVERAGE(BA32:BC32)</f>
        <v>2.8000000000000001E-2</v>
      </c>
      <c r="BF32">
        <v>3.5000000000000003E-2</v>
      </c>
      <c r="BG32" s="1">
        <v>2.5000000000000001E-2</v>
      </c>
      <c r="BH32" s="1">
        <v>2.3E-2</v>
      </c>
      <c r="BI32" s="1">
        <v>2.4E-2</v>
      </c>
      <c r="BJ32">
        <v>2.3E-2</v>
      </c>
      <c r="BK32" s="4">
        <f>AVERAGE(BG32:BI32)</f>
        <v>2.4000000000000004E-2</v>
      </c>
      <c r="BL32" s="1">
        <v>5.2999999999999999E-2</v>
      </c>
      <c r="BM32" s="1">
        <v>5.8999999999999997E-2</v>
      </c>
      <c r="BN32">
        <v>8.4000000000000005E-2</v>
      </c>
      <c r="BO32" s="1">
        <v>4.9000000000000002E-2</v>
      </c>
      <c r="BP32">
        <v>4.4999999999999998E-2</v>
      </c>
      <c r="BQ32" s="3">
        <f>AVERAGE(BL32,BM32,BO32)</f>
        <v>5.3666666666666661E-2</v>
      </c>
      <c r="BR32">
        <v>7.4999999999999997E-2</v>
      </c>
      <c r="BS32" s="1">
        <v>5.1999999999999998E-2</v>
      </c>
      <c r="BT32">
        <v>4.7E-2</v>
      </c>
      <c r="BU32" s="1">
        <v>6.3E-2</v>
      </c>
      <c r="BV32" s="1">
        <v>0.05</v>
      </c>
      <c r="BW32" s="4">
        <f>AVERAGE(BS32,BU32,BV32)</f>
        <v>5.4999999999999993E-2</v>
      </c>
      <c r="BX32" s="1">
        <v>3.5000000000000003E-2</v>
      </c>
      <c r="BY32">
        <v>2.4E-2</v>
      </c>
      <c r="BZ32">
        <v>5.2999999999999999E-2</v>
      </c>
      <c r="CA32" s="1">
        <v>3.3000000000000002E-2</v>
      </c>
      <c r="CB32" s="1">
        <v>2.8000000000000001E-2</v>
      </c>
      <c r="CC32" s="3">
        <f>AVERAGE(CB32,CA32,BX32)</f>
        <v>3.2000000000000001E-2</v>
      </c>
      <c r="CD32">
        <v>4.2999999999999997E-2</v>
      </c>
      <c r="CE32">
        <v>3.4000000000000002E-2</v>
      </c>
      <c r="CF32">
        <v>3.1E-2</v>
      </c>
      <c r="CG32">
        <v>3.5999999999999997E-2</v>
      </c>
      <c r="CH32">
        <v>3.4000000000000002E-2</v>
      </c>
      <c r="CI32" s="4">
        <f>AVERAGE(CE32,CG32,CH32)</f>
        <v>3.4666666666666672E-2</v>
      </c>
    </row>
    <row r="33" spans="2:87" x14ac:dyDescent="0.25">
      <c r="C33" t="s">
        <v>20</v>
      </c>
      <c r="D33">
        <v>77</v>
      </c>
      <c r="E33" s="1">
        <v>76</v>
      </c>
      <c r="F33">
        <v>75</v>
      </c>
      <c r="G33" s="1">
        <v>76</v>
      </c>
      <c r="H33" s="1">
        <v>76</v>
      </c>
      <c r="I33" s="3">
        <f>AVERAGE(H33,G33,E33)</f>
        <v>76</v>
      </c>
      <c r="J33">
        <v>82</v>
      </c>
      <c r="K33" s="1">
        <v>84</v>
      </c>
      <c r="L33" s="1">
        <v>84</v>
      </c>
      <c r="M33" s="1">
        <v>84</v>
      </c>
      <c r="N33">
        <v>84</v>
      </c>
      <c r="O33" s="4">
        <f>AVERAGE(K33,L33,M33)</f>
        <v>84</v>
      </c>
      <c r="P33">
        <v>42</v>
      </c>
      <c r="Q33" s="1">
        <v>42</v>
      </c>
      <c r="R33" s="1">
        <v>42</v>
      </c>
      <c r="S33" s="1">
        <v>42</v>
      </c>
      <c r="T33">
        <v>42</v>
      </c>
      <c r="U33" s="3">
        <f t="shared" ref="U33:U34" si="28">AVERAGE(Q33:S33)</f>
        <v>42</v>
      </c>
      <c r="V33">
        <v>50</v>
      </c>
      <c r="W33" s="1">
        <v>50</v>
      </c>
      <c r="X33" s="1">
        <v>50</v>
      </c>
      <c r="Y33" s="1">
        <v>50</v>
      </c>
      <c r="Z33">
        <v>50</v>
      </c>
      <c r="AA33" s="4">
        <f t="shared" ref="AA33:AA34" si="29">AVERAGE(W33:Y33)</f>
        <v>50</v>
      </c>
      <c r="AB33">
        <v>76</v>
      </c>
      <c r="AC33" s="1">
        <v>76</v>
      </c>
      <c r="AD33" s="1">
        <v>76</v>
      </c>
      <c r="AE33" s="1">
        <v>76</v>
      </c>
      <c r="AF33">
        <v>76</v>
      </c>
      <c r="AG33" s="3">
        <f t="shared" ref="AG33:AG34" si="30">AVERAGE(AC33:AE33)</f>
        <v>76</v>
      </c>
      <c r="AH33">
        <v>84</v>
      </c>
      <c r="AI33" s="1">
        <v>84</v>
      </c>
      <c r="AJ33" s="1">
        <v>84</v>
      </c>
      <c r="AK33" s="1">
        <v>84</v>
      </c>
      <c r="AL33">
        <v>84</v>
      </c>
      <c r="AM33" s="4">
        <f t="shared" ref="AM33:AM34" si="31">AVERAGE(AI33:AK33)</f>
        <v>84</v>
      </c>
      <c r="AN33">
        <v>51</v>
      </c>
      <c r="AO33" s="1">
        <v>36</v>
      </c>
      <c r="AP33" s="1">
        <v>36</v>
      </c>
      <c r="AQ33" s="1">
        <v>42</v>
      </c>
      <c r="AR33">
        <v>36</v>
      </c>
      <c r="AS33" s="3">
        <f t="shared" ref="AS33:AS34" si="32">AVERAGE(AO33:AQ33)</f>
        <v>38</v>
      </c>
      <c r="AT33">
        <v>52</v>
      </c>
      <c r="AU33" s="1">
        <v>44</v>
      </c>
      <c r="AV33" s="1">
        <v>33</v>
      </c>
      <c r="AW33" s="1">
        <v>33</v>
      </c>
      <c r="AX33">
        <v>33</v>
      </c>
      <c r="AY33" s="4">
        <f t="shared" ref="AY33:AY34" si="33">AVERAGE(AU33:AW33)</f>
        <v>36.666666666666664</v>
      </c>
      <c r="AZ33">
        <v>60</v>
      </c>
      <c r="BA33" s="1">
        <v>60</v>
      </c>
      <c r="BB33" s="1">
        <v>60</v>
      </c>
      <c r="BC33" s="1">
        <v>60</v>
      </c>
      <c r="BD33">
        <v>60</v>
      </c>
      <c r="BE33" s="3">
        <f t="shared" ref="BE33:BE34" si="34">AVERAGE(BA33:BC33)</f>
        <v>60</v>
      </c>
      <c r="BF33">
        <v>68</v>
      </c>
      <c r="BG33" s="1">
        <v>68</v>
      </c>
      <c r="BH33" s="1">
        <v>68</v>
      </c>
      <c r="BI33" s="1">
        <v>68</v>
      </c>
      <c r="BJ33">
        <v>68</v>
      </c>
      <c r="BK33" s="4">
        <f t="shared" ref="BK33:BK34" si="35">AVERAGE(BG33:BI33)</f>
        <v>68</v>
      </c>
      <c r="BL33">
        <v>76</v>
      </c>
      <c r="BM33">
        <v>75</v>
      </c>
      <c r="BN33" s="1">
        <v>76</v>
      </c>
      <c r="BO33" s="1">
        <v>76</v>
      </c>
      <c r="BP33" s="1">
        <v>76</v>
      </c>
      <c r="BQ33" s="3">
        <f>AVERAGE(BN33:BP33)</f>
        <v>76</v>
      </c>
      <c r="BR33">
        <v>84</v>
      </c>
      <c r="BS33" s="1">
        <v>84</v>
      </c>
      <c r="BT33" s="1">
        <v>84</v>
      </c>
      <c r="BU33" s="1">
        <v>84</v>
      </c>
      <c r="BV33">
        <v>84</v>
      </c>
      <c r="BW33" s="4">
        <f>AVERAGE(BS33:BU33)</f>
        <v>84</v>
      </c>
      <c r="BX33">
        <v>76</v>
      </c>
      <c r="BY33" s="1">
        <v>76</v>
      </c>
      <c r="BZ33">
        <v>77</v>
      </c>
      <c r="CA33" s="1">
        <v>76</v>
      </c>
      <c r="CB33" s="1">
        <v>76</v>
      </c>
      <c r="CC33" s="3">
        <f>AVERAGE(BY33,CA33,CB33)</f>
        <v>76</v>
      </c>
      <c r="CD33">
        <v>84</v>
      </c>
      <c r="CE33">
        <v>84</v>
      </c>
      <c r="CF33">
        <v>84</v>
      </c>
      <c r="CG33">
        <v>84</v>
      </c>
      <c r="CH33">
        <v>84</v>
      </c>
      <c r="CI33" s="4">
        <f>AVERAGE(CE33:CG33)</f>
        <v>84</v>
      </c>
    </row>
    <row r="34" spans="2:87" x14ac:dyDescent="0.25">
      <c r="C34" t="s">
        <v>24</v>
      </c>
      <c r="D34" s="1">
        <v>2.2999999999999998</v>
      </c>
      <c r="E34" s="1">
        <v>2.2999999999999998</v>
      </c>
      <c r="F34" s="1">
        <v>2.2999999999999998</v>
      </c>
      <c r="G34" s="1">
        <v>2.2999999999999998</v>
      </c>
      <c r="H34" s="1">
        <v>2.2999999999999998</v>
      </c>
      <c r="I34" s="3">
        <f>AVERAGE(D34:H34)</f>
        <v>2.2999999999999998</v>
      </c>
      <c r="J34">
        <v>2</v>
      </c>
      <c r="K34" s="1">
        <v>2</v>
      </c>
      <c r="L34" s="1">
        <v>2</v>
      </c>
      <c r="M34" s="1">
        <v>2</v>
      </c>
      <c r="N34">
        <v>2</v>
      </c>
      <c r="O34" s="4">
        <f t="shared" ref="O34" si="36">AVERAGE(K34,L34,N34)</f>
        <v>2</v>
      </c>
      <c r="P34">
        <v>2.2000000000000002</v>
      </c>
      <c r="Q34" s="1">
        <v>2.2000000000000002</v>
      </c>
      <c r="R34" s="1">
        <v>2.2000000000000002</v>
      </c>
      <c r="S34" s="1">
        <v>2.2000000000000002</v>
      </c>
      <c r="T34">
        <v>2.2000000000000002</v>
      </c>
      <c r="U34" s="3">
        <f t="shared" si="28"/>
        <v>2.2000000000000002</v>
      </c>
      <c r="V34">
        <v>1.9</v>
      </c>
      <c r="W34" s="1">
        <v>1.9</v>
      </c>
      <c r="X34" s="1">
        <v>1.9</v>
      </c>
      <c r="Y34" s="1">
        <v>1.9</v>
      </c>
      <c r="Z34">
        <v>1.9</v>
      </c>
      <c r="AA34" s="4">
        <f t="shared" si="29"/>
        <v>1.8999999999999997</v>
      </c>
      <c r="AB34">
        <v>2.2999999999999998</v>
      </c>
      <c r="AC34" s="1">
        <v>2.2999999999999998</v>
      </c>
      <c r="AD34" s="1">
        <v>2.2999999999999998</v>
      </c>
      <c r="AE34" s="1">
        <v>2.2999999999999998</v>
      </c>
      <c r="AF34">
        <v>2.2999999999999998</v>
      </c>
      <c r="AG34" s="3">
        <f t="shared" si="30"/>
        <v>2.2999999999999998</v>
      </c>
      <c r="AH34">
        <v>2</v>
      </c>
      <c r="AI34" s="1">
        <v>2</v>
      </c>
      <c r="AJ34" s="1">
        <v>2</v>
      </c>
      <c r="AK34" s="1">
        <v>2</v>
      </c>
      <c r="AL34">
        <v>2</v>
      </c>
      <c r="AM34" s="4">
        <f t="shared" si="31"/>
        <v>2</v>
      </c>
      <c r="AN34">
        <v>1.6</v>
      </c>
      <c r="AO34" s="1">
        <v>0.32800000000000001</v>
      </c>
      <c r="AP34" s="1">
        <v>0.32800000000000001</v>
      </c>
      <c r="AQ34" s="1">
        <v>0.68500000000000005</v>
      </c>
      <c r="AR34">
        <v>0.32800000000000001</v>
      </c>
      <c r="AS34" s="3">
        <f t="shared" si="32"/>
        <v>0.44700000000000006</v>
      </c>
      <c r="AT34">
        <v>1.8</v>
      </c>
      <c r="AU34" s="1">
        <v>0.88200000000000001</v>
      </c>
      <c r="AV34" s="1">
        <v>0.66200000000000003</v>
      </c>
      <c r="AW34" s="1">
        <v>0.65300000000000002</v>
      </c>
      <c r="AX34">
        <v>0.29499999999999998</v>
      </c>
      <c r="AY34" s="4">
        <f t="shared" si="33"/>
        <v>0.73233333333333339</v>
      </c>
      <c r="AZ34">
        <v>2.2000000000000002</v>
      </c>
      <c r="BA34" s="1">
        <v>2.2000000000000002</v>
      </c>
      <c r="BB34" s="1">
        <v>2.2000000000000002</v>
      </c>
      <c r="BC34" s="1">
        <v>2.2000000000000002</v>
      </c>
      <c r="BD34">
        <v>2.2000000000000002</v>
      </c>
      <c r="BE34" s="3">
        <f t="shared" si="34"/>
        <v>2.2000000000000002</v>
      </c>
      <c r="BF34">
        <v>2.7</v>
      </c>
      <c r="BG34" s="1">
        <v>2.7</v>
      </c>
      <c r="BH34" s="1">
        <v>2.7</v>
      </c>
      <c r="BI34" s="1">
        <v>2.7</v>
      </c>
      <c r="BJ34">
        <v>2.7</v>
      </c>
      <c r="BK34" s="4">
        <f t="shared" si="35"/>
        <v>2.7000000000000006</v>
      </c>
      <c r="BL34">
        <v>2.2999999999999998</v>
      </c>
      <c r="BM34">
        <v>2.2999999999999998</v>
      </c>
      <c r="BN34" s="1">
        <v>2.2999999999999998</v>
      </c>
      <c r="BO34" s="1">
        <v>2.2999999999999998</v>
      </c>
      <c r="BP34" s="1">
        <v>2.2999999999999998</v>
      </c>
      <c r="BQ34" s="3">
        <f>AVERAGE(BN34:BP34)</f>
        <v>2.2999999999999998</v>
      </c>
      <c r="BR34">
        <v>2</v>
      </c>
      <c r="BS34" s="1">
        <v>2</v>
      </c>
      <c r="BT34" s="1">
        <v>2</v>
      </c>
      <c r="BU34" s="1">
        <v>2</v>
      </c>
      <c r="BV34">
        <v>2</v>
      </c>
      <c r="BW34" s="4">
        <f t="shared" ref="BW34:BW35" si="37">AVERAGE(BS34:BU34)</f>
        <v>2</v>
      </c>
      <c r="BX34">
        <v>2.2999999999999998</v>
      </c>
      <c r="BY34" s="1">
        <v>2.2999999999999998</v>
      </c>
      <c r="BZ34" s="1">
        <v>2.2999999999999998</v>
      </c>
      <c r="CA34" s="1">
        <v>2.2999999999999998</v>
      </c>
      <c r="CB34">
        <v>2.2999999999999998</v>
      </c>
      <c r="CC34" s="3">
        <f>AVERAGE(BY34:CA34)</f>
        <v>2.2999999999999998</v>
      </c>
      <c r="CD34">
        <v>2</v>
      </c>
      <c r="CE34">
        <v>2</v>
      </c>
      <c r="CF34">
        <v>2</v>
      </c>
      <c r="CG34">
        <v>2</v>
      </c>
      <c r="CH34">
        <v>2</v>
      </c>
      <c r="CI34" s="4">
        <f t="shared" ref="CI34:CI35" si="38">AVERAGE(CE34:CG34)</f>
        <v>2</v>
      </c>
    </row>
    <row r="35" spans="2:87" x14ac:dyDescent="0.25">
      <c r="C35" t="s">
        <v>25</v>
      </c>
      <c r="D35">
        <v>6.54</v>
      </c>
      <c r="E35">
        <v>3.07</v>
      </c>
      <c r="F35" s="1">
        <v>4.8600000000000003</v>
      </c>
      <c r="G35" s="1">
        <v>5.78</v>
      </c>
      <c r="H35" s="1">
        <v>4.96</v>
      </c>
      <c r="I35" s="3">
        <f>AVERAGE(F35:H35)</f>
        <v>5.2</v>
      </c>
      <c r="J35" s="1">
        <v>5.93</v>
      </c>
      <c r="K35" s="1">
        <v>5.58</v>
      </c>
      <c r="L35" s="1">
        <v>5.52</v>
      </c>
      <c r="M35">
        <v>5.4</v>
      </c>
      <c r="N35">
        <v>6.1</v>
      </c>
      <c r="O35" s="4">
        <f>AVERAGE(J35,K35,L35)</f>
        <v>5.6766666666666667</v>
      </c>
      <c r="P35">
        <v>3.65</v>
      </c>
      <c r="Q35" s="1">
        <v>4.76</v>
      </c>
      <c r="R35" s="1">
        <v>4.6900000000000004</v>
      </c>
      <c r="S35">
        <v>5.43</v>
      </c>
      <c r="T35" s="1">
        <v>3.88</v>
      </c>
      <c r="U35" s="3">
        <f>AVERAGE(Q35,R35,T35)</f>
        <v>4.4433333333333325</v>
      </c>
      <c r="V35" s="1">
        <v>4.07</v>
      </c>
      <c r="W35">
        <v>3.83</v>
      </c>
      <c r="X35" s="1">
        <v>3.86</v>
      </c>
      <c r="Y35">
        <v>7.48</v>
      </c>
      <c r="Z35" s="1">
        <v>4.55</v>
      </c>
      <c r="AA35" s="4">
        <f>AVERAGE(V35,X35,Z35)</f>
        <v>4.16</v>
      </c>
      <c r="AB35">
        <v>6.65</v>
      </c>
      <c r="AC35" s="1">
        <v>3.33</v>
      </c>
      <c r="AD35" s="1">
        <v>3.22</v>
      </c>
      <c r="AE35" s="1">
        <v>3.31</v>
      </c>
      <c r="AF35">
        <v>3.1</v>
      </c>
      <c r="AG35" s="3">
        <f>AVERAGE(AC35:AE35)</f>
        <v>3.2866666666666671</v>
      </c>
      <c r="AH35">
        <v>4.3600000000000003</v>
      </c>
      <c r="AI35" s="1">
        <v>4.05</v>
      </c>
      <c r="AJ35">
        <v>3.59</v>
      </c>
      <c r="AK35" s="1">
        <v>3.69</v>
      </c>
      <c r="AL35" s="1">
        <v>3.69</v>
      </c>
      <c r="AM35" s="4">
        <f>AVERAGE(AI35,AK35,AL35)</f>
        <v>3.81</v>
      </c>
      <c r="AN35">
        <v>41.18</v>
      </c>
      <c r="AO35" s="1">
        <v>40.369999999999997</v>
      </c>
      <c r="AP35" s="1">
        <v>48.38</v>
      </c>
      <c r="AQ35" s="1">
        <v>40.840000000000003</v>
      </c>
      <c r="AR35">
        <v>37.369999999999997</v>
      </c>
      <c r="AS35" s="3">
        <f>AVERAGE(AO35:AQ35)</f>
        <v>43.196666666666665</v>
      </c>
      <c r="AT35" s="1">
        <v>38.61</v>
      </c>
      <c r="AU35">
        <v>50.83</v>
      </c>
      <c r="AV35">
        <v>33.369999999999997</v>
      </c>
      <c r="AW35" s="1">
        <v>38.049999999999997</v>
      </c>
      <c r="AX35" s="1">
        <v>37.25</v>
      </c>
      <c r="AY35" s="4">
        <f>AVERAGE(AU35,AW35,AX35)</f>
        <v>42.043333333333329</v>
      </c>
      <c r="AZ35" s="1">
        <v>4.96</v>
      </c>
      <c r="BA35">
        <v>10.199999999999999</v>
      </c>
      <c r="BB35" s="1">
        <v>4.07</v>
      </c>
      <c r="BC35" s="1">
        <v>3.8730000000000002</v>
      </c>
      <c r="BD35">
        <v>3.4</v>
      </c>
      <c r="BE35" s="3">
        <f>AVERAGE(AZ35,BB35,BC35)</f>
        <v>4.301000000000001</v>
      </c>
      <c r="BF35">
        <v>6.54</v>
      </c>
      <c r="BG35">
        <v>3.47</v>
      </c>
      <c r="BH35" s="1">
        <v>3.81</v>
      </c>
      <c r="BI35" s="1">
        <v>3.28</v>
      </c>
      <c r="BJ35" s="1">
        <v>4.08</v>
      </c>
      <c r="BK35" s="4">
        <f>AVERAGE(BH35:BJ35)</f>
        <v>3.7233333333333332</v>
      </c>
      <c r="BL35" s="1">
        <v>3.94</v>
      </c>
      <c r="BM35" s="1">
        <v>5.34</v>
      </c>
      <c r="BN35">
        <v>6.07</v>
      </c>
      <c r="BO35" s="1">
        <v>4.21</v>
      </c>
      <c r="BP35">
        <v>3.33</v>
      </c>
      <c r="BQ35" s="3">
        <f>AVERAGE(BL35,BM35,BO35)</f>
        <v>4.4966666666666661</v>
      </c>
      <c r="BR35">
        <v>5.0999999999999996</v>
      </c>
      <c r="BS35" s="1">
        <v>4.2</v>
      </c>
      <c r="BT35" s="1">
        <v>4.32</v>
      </c>
      <c r="BU35" s="1">
        <v>5.33</v>
      </c>
      <c r="BV35">
        <v>3.53</v>
      </c>
      <c r="BW35" s="4">
        <f t="shared" si="37"/>
        <v>4.6166666666666663</v>
      </c>
      <c r="BX35">
        <v>4.84</v>
      </c>
      <c r="BY35" s="1">
        <v>4.59</v>
      </c>
      <c r="BZ35" s="1">
        <v>4.13</v>
      </c>
      <c r="CA35">
        <v>4.04</v>
      </c>
      <c r="CB35" s="1">
        <v>4.16</v>
      </c>
      <c r="CC35" s="3">
        <f>AVERAGE(BY35,BZ35,CB35)</f>
        <v>4.293333333333333</v>
      </c>
      <c r="CD35">
        <v>4.08</v>
      </c>
      <c r="CE35">
        <v>3.79</v>
      </c>
      <c r="CF35">
        <v>3.72</v>
      </c>
      <c r="CG35">
        <v>5.25</v>
      </c>
      <c r="CH35">
        <v>4.13</v>
      </c>
      <c r="CI35" s="4">
        <f t="shared" si="38"/>
        <v>4.253333333333333</v>
      </c>
    </row>
    <row r="36" spans="2:87" x14ac:dyDescent="0.25">
      <c r="B36" t="s">
        <v>27</v>
      </c>
      <c r="C36" t="s">
        <v>28</v>
      </c>
      <c r="D36">
        <v>5.6559999999999997</v>
      </c>
      <c r="E36" s="2"/>
      <c r="F36" s="2"/>
      <c r="G36" s="2"/>
      <c r="H36" s="2"/>
      <c r="I36" s="3">
        <f t="shared" ref="I36:I43" si="39">D36</f>
        <v>5.6559999999999997</v>
      </c>
      <c r="J36">
        <v>3.3250000000000002</v>
      </c>
      <c r="K36" s="2"/>
      <c r="L36" s="2"/>
      <c r="M36" s="2"/>
      <c r="N36" s="2"/>
      <c r="O36" s="4">
        <f t="shared" si="15"/>
        <v>3.3250000000000002</v>
      </c>
      <c r="P36">
        <v>0.84899999999999998</v>
      </c>
      <c r="Q36" s="2"/>
      <c r="R36" s="2"/>
      <c r="S36" s="2"/>
      <c r="T36" s="2"/>
      <c r="U36" s="3">
        <f t="shared" ref="U36:U43" si="40">P36</f>
        <v>0.84899999999999998</v>
      </c>
      <c r="V36">
        <v>3.5779999999999998</v>
      </c>
      <c r="W36" s="2"/>
      <c r="X36" s="2"/>
      <c r="Y36" s="2"/>
      <c r="Z36" s="2"/>
      <c r="AA36" s="4">
        <f t="shared" ref="AA36:AA43" si="41">V36</f>
        <v>3.5779999999999998</v>
      </c>
      <c r="AB36">
        <v>0.97599999999999998</v>
      </c>
      <c r="AC36" s="2"/>
      <c r="AD36" s="2"/>
      <c r="AE36" s="2"/>
      <c r="AF36" s="2"/>
      <c r="AG36" s="3">
        <f t="shared" ref="AG36:AG43" si="42">AB36</f>
        <v>0.97599999999999998</v>
      </c>
      <c r="AH36">
        <v>0.95699999999999996</v>
      </c>
      <c r="AI36" s="2"/>
      <c r="AJ36" s="2"/>
      <c r="AK36" s="2"/>
      <c r="AL36" s="2"/>
      <c r="AM36" s="4">
        <f t="shared" ref="AM36:AM43" si="43">AH36</f>
        <v>0.95699999999999996</v>
      </c>
      <c r="AN36">
        <v>3.4710000000000001</v>
      </c>
      <c r="AO36" s="2"/>
      <c r="AP36" s="2"/>
      <c r="AQ36" s="2"/>
      <c r="AR36" s="2"/>
      <c r="AS36" s="3">
        <f t="shared" ref="AS36:AS43" si="44">AN36</f>
        <v>3.4710000000000001</v>
      </c>
      <c r="AT36">
        <v>2.8359999999999999</v>
      </c>
      <c r="AU36" s="2"/>
      <c r="AV36" s="2"/>
      <c r="AW36" s="2"/>
      <c r="AX36" s="2"/>
      <c r="AY36" s="4">
        <f t="shared" ref="AY36:AY43" si="45">AT36</f>
        <v>2.8359999999999999</v>
      </c>
      <c r="AZ36">
        <v>0.95099999999999996</v>
      </c>
      <c r="BA36" s="2"/>
      <c r="BB36" s="2"/>
      <c r="BC36" s="2"/>
      <c r="BD36" s="2"/>
      <c r="BE36" s="3">
        <f t="shared" ref="BE36:BE43" si="46">AZ36</f>
        <v>0.95099999999999996</v>
      </c>
      <c r="BF36">
        <v>0.95399999999999996</v>
      </c>
      <c r="BG36" s="2"/>
      <c r="BH36" s="2"/>
      <c r="BI36" s="2"/>
      <c r="BJ36" s="2"/>
      <c r="BK36" s="4">
        <f t="shared" ref="BK36:BK43" si="47">BF36</f>
        <v>0.95399999999999996</v>
      </c>
      <c r="BL36">
        <v>0.98899999999999999</v>
      </c>
      <c r="BM36" s="2"/>
      <c r="BN36" s="2"/>
      <c r="BO36" s="2"/>
      <c r="BP36" s="2"/>
      <c r="BQ36" s="3">
        <f t="shared" ref="BQ36:BQ43" si="48">BL36</f>
        <v>0.98899999999999999</v>
      </c>
      <c r="BR36">
        <v>0.95799999999999996</v>
      </c>
      <c r="BS36" s="2"/>
      <c r="BT36" s="2"/>
      <c r="BU36" s="2"/>
      <c r="BV36" s="2"/>
      <c r="BW36" s="4">
        <f t="shared" ref="BW36:BW43" si="49">BR36</f>
        <v>0.95799999999999996</v>
      </c>
      <c r="BX36">
        <v>0.98199999999999998</v>
      </c>
      <c r="BY36" s="2"/>
      <c r="BZ36" s="2"/>
      <c r="CA36" s="2"/>
      <c r="CB36" s="2"/>
      <c r="CC36" s="3">
        <f t="shared" ref="CC36:CC43" si="50">BX36</f>
        <v>0.98199999999999998</v>
      </c>
      <c r="CD36">
        <v>0.96</v>
      </c>
      <c r="CE36" s="2"/>
      <c r="CF36" s="2"/>
      <c r="CG36" s="2"/>
      <c r="CH36" s="2"/>
      <c r="CI36" s="4">
        <f t="shared" ref="CI36:CI43" si="51">CD36</f>
        <v>0.96</v>
      </c>
    </row>
    <row r="37" spans="2:87" x14ac:dyDescent="0.25">
      <c r="C37" t="s">
        <v>29</v>
      </c>
      <c r="D37">
        <v>7.4</v>
      </c>
      <c r="E37" s="2"/>
      <c r="F37" s="2"/>
      <c r="G37" s="2"/>
      <c r="H37" s="2"/>
      <c r="I37" s="3">
        <f t="shared" si="39"/>
        <v>7.4</v>
      </c>
      <c r="J37">
        <v>5.3550000000000004</v>
      </c>
      <c r="K37" s="2"/>
      <c r="L37" s="2"/>
      <c r="M37" s="2"/>
      <c r="N37" s="2"/>
      <c r="O37" s="4">
        <f t="shared" si="15"/>
        <v>5.3550000000000004</v>
      </c>
      <c r="P37">
        <v>3.4</v>
      </c>
      <c r="Q37" s="2"/>
      <c r="R37" s="2"/>
      <c r="S37" s="2"/>
      <c r="T37" s="2"/>
      <c r="U37" s="3">
        <f t="shared" si="40"/>
        <v>3.4</v>
      </c>
      <c r="V37">
        <v>5.5</v>
      </c>
      <c r="W37" s="2"/>
      <c r="X37" s="2"/>
      <c r="Y37" s="2"/>
      <c r="Z37" s="2"/>
      <c r="AA37" s="4">
        <f t="shared" si="41"/>
        <v>5.5</v>
      </c>
      <c r="AB37">
        <v>2.9</v>
      </c>
      <c r="AC37" s="2"/>
      <c r="AD37" s="2"/>
      <c r="AE37" s="2"/>
      <c r="AF37" s="2"/>
      <c r="AG37" s="3">
        <f t="shared" si="42"/>
        <v>2.9</v>
      </c>
      <c r="AH37">
        <v>2.9</v>
      </c>
      <c r="AI37" s="2"/>
      <c r="AJ37" s="2"/>
      <c r="AK37" s="2"/>
      <c r="AL37" s="2"/>
      <c r="AM37" s="4">
        <f t="shared" si="43"/>
        <v>2.9</v>
      </c>
      <c r="AN37">
        <v>4.3</v>
      </c>
      <c r="AO37" s="2"/>
      <c r="AP37" s="2"/>
      <c r="AQ37" s="2"/>
      <c r="AR37" s="2"/>
      <c r="AS37" s="3">
        <f t="shared" si="44"/>
        <v>4.3</v>
      </c>
      <c r="AT37">
        <v>5.0999999999999996</v>
      </c>
      <c r="AU37" s="2"/>
      <c r="AV37" s="2"/>
      <c r="AW37" s="2"/>
      <c r="AX37" s="2"/>
      <c r="AY37" s="4">
        <f t="shared" si="45"/>
        <v>5.0999999999999996</v>
      </c>
      <c r="AZ37">
        <v>2.7</v>
      </c>
      <c r="BA37" s="2"/>
      <c r="BB37" s="2"/>
      <c r="BC37" s="2"/>
      <c r="BD37" s="2"/>
      <c r="BE37" s="3">
        <f t="shared" si="46"/>
        <v>2.7</v>
      </c>
      <c r="BF37">
        <v>2.8</v>
      </c>
      <c r="BG37" s="2"/>
      <c r="BH37" s="2"/>
      <c r="BI37" s="2"/>
      <c r="BJ37" s="2"/>
      <c r="BK37" s="4">
        <f t="shared" si="47"/>
        <v>2.8</v>
      </c>
      <c r="BL37">
        <v>2.9</v>
      </c>
      <c r="BM37" s="2"/>
      <c r="BN37" s="2"/>
      <c r="BO37" s="2"/>
      <c r="BP37" s="2"/>
      <c r="BQ37" s="3">
        <f t="shared" si="48"/>
        <v>2.9</v>
      </c>
      <c r="BR37">
        <v>2.8</v>
      </c>
      <c r="BS37" s="2"/>
      <c r="BT37" s="2"/>
      <c r="BU37" s="2"/>
      <c r="BV37" s="2"/>
      <c r="BW37" s="4">
        <f t="shared" si="49"/>
        <v>2.8</v>
      </c>
      <c r="BX37">
        <v>2.9</v>
      </c>
      <c r="BY37" s="2"/>
      <c r="BZ37" s="2"/>
      <c r="CA37" s="2"/>
      <c r="CB37" s="2"/>
      <c r="CC37" s="3">
        <f t="shared" si="50"/>
        <v>2.9</v>
      </c>
      <c r="CD37">
        <v>2.8</v>
      </c>
      <c r="CE37" s="2"/>
      <c r="CF37" s="2"/>
      <c r="CG37" s="2"/>
      <c r="CH37" s="2"/>
      <c r="CI37" s="4">
        <f t="shared" si="51"/>
        <v>2.8</v>
      </c>
    </row>
    <row r="38" spans="2:87" x14ac:dyDescent="0.25">
      <c r="C38" t="s">
        <v>9</v>
      </c>
      <c r="D38">
        <v>7.415</v>
      </c>
      <c r="E38" s="2"/>
      <c r="F38" s="2"/>
      <c r="G38" s="2"/>
      <c r="H38" s="2"/>
      <c r="I38" s="3">
        <f t="shared" si="39"/>
        <v>7.415</v>
      </c>
      <c r="J38">
        <v>5.32</v>
      </c>
      <c r="K38" s="2"/>
      <c r="L38" s="2"/>
      <c r="M38" s="2"/>
      <c r="N38" s="2"/>
      <c r="O38" s="4">
        <f t="shared" si="15"/>
        <v>5.32</v>
      </c>
      <c r="P38">
        <v>3.3570000000000002</v>
      </c>
      <c r="Q38" s="2"/>
      <c r="R38" s="2"/>
      <c r="S38" s="2"/>
      <c r="T38" s="2"/>
      <c r="U38" s="3">
        <f t="shared" si="40"/>
        <v>3.3570000000000002</v>
      </c>
      <c r="V38">
        <v>5.5069999999999997</v>
      </c>
      <c r="W38" s="2"/>
      <c r="X38" s="2"/>
      <c r="Y38" s="2"/>
      <c r="Z38" s="2"/>
      <c r="AA38" s="4">
        <f t="shared" si="41"/>
        <v>5.5069999999999997</v>
      </c>
      <c r="AB38">
        <v>2.8740000000000001</v>
      </c>
      <c r="AC38" s="2"/>
      <c r="AD38" s="2"/>
      <c r="AE38" s="2"/>
      <c r="AF38" s="2"/>
      <c r="AG38" s="3">
        <f t="shared" si="42"/>
        <v>2.8740000000000001</v>
      </c>
      <c r="AH38">
        <v>2.9129999999999998</v>
      </c>
      <c r="AI38" s="2"/>
      <c r="AJ38" s="2"/>
      <c r="AK38" s="2"/>
      <c r="AL38" s="2"/>
      <c r="AM38" s="4">
        <f t="shared" si="43"/>
        <v>2.9129999999999998</v>
      </c>
      <c r="AN38">
        <v>4.2779999999999996</v>
      </c>
      <c r="AO38" s="2"/>
      <c r="AP38" s="2"/>
      <c r="AQ38" s="2"/>
      <c r="AR38" s="2"/>
      <c r="AS38" s="3">
        <f t="shared" si="44"/>
        <v>4.2779999999999996</v>
      </c>
      <c r="AT38">
        <v>5.0810000000000004</v>
      </c>
      <c r="AU38" s="2"/>
      <c r="AV38" s="2"/>
      <c r="AW38" s="2"/>
      <c r="AX38" s="2"/>
      <c r="AY38" s="4">
        <f t="shared" si="45"/>
        <v>5.0810000000000004</v>
      </c>
      <c r="AZ38">
        <v>2.7050000000000001</v>
      </c>
      <c r="BA38" s="2"/>
      <c r="BB38" s="2"/>
      <c r="BC38" s="2"/>
      <c r="BD38" s="2"/>
      <c r="BE38" s="3">
        <f t="shared" si="46"/>
        <v>2.7050000000000001</v>
      </c>
      <c r="BF38">
        <v>2.7970000000000002</v>
      </c>
      <c r="BG38" s="2"/>
      <c r="BH38" s="2"/>
      <c r="BI38" s="2"/>
      <c r="BJ38" s="2"/>
      <c r="BK38" s="4">
        <f t="shared" si="47"/>
        <v>2.7970000000000002</v>
      </c>
      <c r="BL38">
        <v>2.8450000000000002</v>
      </c>
      <c r="BM38" s="2"/>
      <c r="BN38" s="2"/>
      <c r="BO38" s="2"/>
      <c r="BP38" s="2"/>
      <c r="BQ38" s="3">
        <f t="shared" si="48"/>
        <v>2.8450000000000002</v>
      </c>
      <c r="BR38">
        <v>2.7879999999999998</v>
      </c>
      <c r="BS38" s="2"/>
      <c r="BT38" s="2"/>
      <c r="BU38" s="2"/>
      <c r="BV38" s="2"/>
      <c r="BW38" s="4">
        <f t="shared" si="49"/>
        <v>2.7879999999999998</v>
      </c>
      <c r="BX38">
        <v>2.8740000000000001</v>
      </c>
      <c r="BY38" s="2"/>
      <c r="BZ38" s="2"/>
      <c r="CA38" s="2"/>
      <c r="CB38" s="2"/>
      <c r="CC38" s="3">
        <f t="shared" si="50"/>
        <v>2.8740000000000001</v>
      </c>
      <c r="CD38">
        <v>2.782</v>
      </c>
      <c r="CE38" s="2"/>
      <c r="CF38" s="2"/>
      <c r="CG38" s="2"/>
      <c r="CH38" s="2"/>
      <c r="CI38" s="4">
        <f t="shared" si="51"/>
        <v>2.782</v>
      </c>
    </row>
    <row r="39" spans="2:87" x14ac:dyDescent="0.25">
      <c r="C39" t="s">
        <v>11</v>
      </c>
      <c r="D39">
        <v>8.0310000000000006</v>
      </c>
      <c r="E39" s="2"/>
      <c r="F39" s="2"/>
      <c r="G39" s="2"/>
      <c r="H39" s="2"/>
      <c r="I39" s="3">
        <f t="shared" si="39"/>
        <v>8.0310000000000006</v>
      </c>
      <c r="J39">
        <v>5.8959999999999999</v>
      </c>
      <c r="K39" s="2"/>
      <c r="L39" s="2"/>
      <c r="M39" s="2"/>
      <c r="N39" s="2"/>
      <c r="O39" s="4">
        <f t="shared" si="15"/>
        <v>5.8959999999999999</v>
      </c>
      <c r="P39">
        <v>3.6709999999999998</v>
      </c>
      <c r="Q39" s="2"/>
      <c r="R39" s="2"/>
      <c r="S39" s="2"/>
      <c r="T39" s="2"/>
      <c r="U39" s="3">
        <f t="shared" si="40"/>
        <v>3.6709999999999998</v>
      </c>
      <c r="V39">
        <v>6.0419999999999998</v>
      </c>
      <c r="W39" s="2"/>
      <c r="X39" s="2"/>
      <c r="Y39" s="2"/>
      <c r="Z39" s="2"/>
      <c r="AA39" s="4">
        <f t="shared" si="41"/>
        <v>6.0419999999999998</v>
      </c>
      <c r="AB39">
        <v>4.593</v>
      </c>
      <c r="AC39" s="2"/>
      <c r="AD39" s="2"/>
      <c r="AE39" s="2"/>
      <c r="AF39" s="2"/>
      <c r="AG39" s="3">
        <f t="shared" si="42"/>
        <v>4.593</v>
      </c>
      <c r="AH39">
        <v>4.7</v>
      </c>
      <c r="AI39" s="2"/>
      <c r="AJ39" s="2"/>
      <c r="AK39" s="2"/>
      <c r="AL39" s="2"/>
      <c r="AM39" s="4">
        <f t="shared" si="43"/>
        <v>4.7</v>
      </c>
      <c r="AN39">
        <v>4.8099999999999996</v>
      </c>
      <c r="AO39" s="2"/>
      <c r="AP39" s="2"/>
      <c r="AQ39" s="2"/>
      <c r="AR39" s="2"/>
      <c r="AS39" s="3">
        <f t="shared" si="44"/>
        <v>4.8099999999999996</v>
      </c>
      <c r="AT39">
        <v>5.12</v>
      </c>
      <c r="AU39" s="2"/>
      <c r="AV39" s="2"/>
      <c r="AW39" s="2"/>
      <c r="AX39" s="2"/>
      <c r="AY39" s="4">
        <f t="shared" si="45"/>
        <v>5.12</v>
      </c>
      <c r="AZ39">
        <v>4.54</v>
      </c>
      <c r="BA39" s="2"/>
      <c r="BB39" s="2"/>
      <c r="BC39" s="2"/>
      <c r="BD39" s="2"/>
      <c r="BE39" s="3">
        <f t="shared" si="46"/>
        <v>4.54</v>
      </c>
      <c r="BF39">
        <v>4.9359999999999999</v>
      </c>
      <c r="BG39" s="2"/>
      <c r="BH39" s="2"/>
      <c r="BI39" s="2"/>
      <c r="BJ39" s="2"/>
      <c r="BK39" s="4">
        <f t="shared" si="47"/>
        <v>4.9359999999999999</v>
      </c>
      <c r="BL39">
        <v>4.6219999999999999</v>
      </c>
      <c r="BM39" s="2"/>
      <c r="BN39" s="2"/>
      <c r="BO39" s="2"/>
      <c r="BP39" s="2"/>
      <c r="BQ39" s="3">
        <f t="shared" si="48"/>
        <v>4.6219999999999999</v>
      </c>
      <c r="BR39">
        <v>4.9640000000000004</v>
      </c>
      <c r="BS39" s="2"/>
      <c r="BT39" s="2"/>
      <c r="BU39" s="2"/>
      <c r="BV39" s="2"/>
      <c r="BW39" s="4">
        <f t="shared" si="49"/>
        <v>4.9640000000000004</v>
      </c>
      <c r="BX39">
        <v>4.484</v>
      </c>
      <c r="BY39" s="2"/>
      <c r="BZ39" s="2"/>
      <c r="CA39" s="2"/>
      <c r="CB39" s="2"/>
      <c r="CC39" s="3">
        <f t="shared" si="50"/>
        <v>4.484</v>
      </c>
      <c r="CD39">
        <v>4.9420000000000002</v>
      </c>
      <c r="CE39" s="2"/>
      <c r="CF39" s="2"/>
      <c r="CG39" s="2"/>
      <c r="CH39" s="2"/>
      <c r="CI39" s="4">
        <f t="shared" si="51"/>
        <v>4.9420000000000002</v>
      </c>
    </row>
    <row r="40" spans="2:87" x14ac:dyDescent="0.25">
      <c r="C40" t="s">
        <v>10</v>
      </c>
      <c r="D40">
        <v>8.4659999999999993</v>
      </c>
      <c r="E40" s="2"/>
      <c r="F40" s="2"/>
      <c r="G40" s="2"/>
      <c r="H40" s="2"/>
      <c r="I40" s="3">
        <f t="shared" si="39"/>
        <v>8.4659999999999993</v>
      </c>
      <c r="J40">
        <v>5.4569999999999999</v>
      </c>
      <c r="K40" s="2"/>
      <c r="L40" s="2"/>
      <c r="M40" s="2"/>
      <c r="N40" s="2"/>
      <c r="O40" s="4">
        <f t="shared" si="15"/>
        <v>5.4569999999999999</v>
      </c>
      <c r="P40">
        <v>3.5609999999999999</v>
      </c>
      <c r="Q40" s="2"/>
      <c r="R40" s="2"/>
      <c r="S40" s="2"/>
      <c r="T40" s="2"/>
      <c r="U40" s="3">
        <f t="shared" si="40"/>
        <v>3.5609999999999999</v>
      </c>
      <c r="V40">
        <v>5.7039999999999997</v>
      </c>
      <c r="W40" s="2"/>
      <c r="X40" s="2"/>
      <c r="Y40" s="2"/>
      <c r="Z40" s="2"/>
      <c r="AA40" s="4">
        <f t="shared" si="41"/>
        <v>5.7039999999999997</v>
      </c>
      <c r="AB40">
        <v>3.835</v>
      </c>
      <c r="AC40" s="2"/>
      <c r="AD40" s="2"/>
      <c r="AE40" s="2"/>
      <c r="AF40" s="2"/>
      <c r="AG40" s="3">
        <f t="shared" si="42"/>
        <v>3.835</v>
      </c>
      <c r="AH40">
        <v>2.9129999999999998</v>
      </c>
      <c r="AI40" s="2"/>
      <c r="AJ40" s="2"/>
      <c r="AK40" s="2"/>
      <c r="AL40" s="2"/>
      <c r="AM40" s="4">
        <f t="shared" si="43"/>
        <v>2.9129999999999998</v>
      </c>
      <c r="AN40">
        <v>5.2830000000000004</v>
      </c>
      <c r="AO40" s="2"/>
      <c r="AP40" s="2"/>
      <c r="AQ40" s="2"/>
      <c r="AR40" s="2"/>
      <c r="AS40" s="3">
        <f t="shared" si="44"/>
        <v>5.2830000000000004</v>
      </c>
      <c r="AT40">
        <v>5.0810000000000004</v>
      </c>
      <c r="AU40" s="2"/>
      <c r="AV40" s="2"/>
      <c r="AW40" s="2"/>
      <c r="AX40" s="2"/>
      <c r="AY40" s="4">
        <f t="shared" si="45"/>
        <v>5.0810000000000004</v>
      </c>
      <c r="AZ40">
        <v>4.2039999999999997</v>
      </c>
      <c r="BA40" s="2"/>
      <c r="BB40" s="2"/>
      <c r="BC40" s="2"/>
      <c r="BD40" s="2"/>
      <c r="BE40" s="3">
        <f t="shared" si="46"/>
        <v>4.2039999999999997</v>
      </c>
      <c r="BF40">
        <v>2.9009999999999998</v>
      </c>
      <c r="BG40" s="2"/>
      <c r="BH40" s="2"/>
      <c r="BI40" s="2"/>
      <c r="BJ40" s="2"/>
      <c r="BK40" s="4">
        <f t="shared" si="47"/>
        <v>2.9009999999999998</v>
      </c>
      <c r="BL40">
        <v>4.0609999999999999</v>
      </c>
      <c r="BM40" s="2"/>
      <c r="BN40" s="2"/>
      <c r="BO40" s="2"/>
      <c r="BP40" s="2"/>
      <c r="BQ40" s="3">
        <f t="shared" si="48"/>
        <v>4.0609999999999999</v>
      </c>
      <c r="BR40">
        <v>3.0920000000000001</v>
      </c>
      <c r="BS40" s="2"/>
      <c r="BT40" s="2"/>
      <c r="BU40" s="2"/>
      <c r="BV40" s="2"/>
      <c r="BW40" s="4">
        <f t="shared" si="49"/>
        <v>3.0920000000000001</v>
      </c>
      <c r="BX40">
        <v>3.4260000000000002</v>
      </c>
      <c r="BY40" s="2"/>
      <c r="BZ40" s="2"/>
      <c r="CA40" s="2"/>
      <c r="CB40" s="2"/>
      <c r="CC40" s="3">
        <f t="shared" si="50"/>
        <v>3.4260000000000002</v>
      </c>
      <c r="CD40">
        <v>2.9820000000000002</v>
      </c>
      <c r="CE40" s="2"/>
      <c r="CF40" s="2"/>
      <c r="CG40" s="2"/>
      <c r="CH40" s="2"/>
      <c r="CI40" s="4">
        <f t="shared" si="51"/>
        <v>2.9820000000000002</v>
      </c>
    </row>
    <row r="41" spans="2:87" x14ac:dyDescent="0.25">
      <c r="C41" t="s">
        <v>13</v>
      </c>
      <c r="D41">
        <v>0.02</v>
      </c>
      <c r="E41" s="2"/>
      <c r="F41" s="2"/>
      <c r="G41" s="2"/>
      <c r="H41" s="2"/>
      <c r="I41" s="3">
        <f t="shared" si="39"/>
        <v>0.02</v>
      </c>
      <c r="J41">
        <v>8.9999999999999993E-3</v>
      </c>
      <c r="K41" s="2"/>
      <c r="L41" s="2"/>
      <c r="M41" s="2"/>
      <c r="N41" s="2"/>
      <c r="O41" s="4">
        <f t="shared" si="15"/>
        <v>8.9999999999999993E-3</v>
      </c>
      <c r="P41">
        <v>2E-3</v>
      </c>
      <c r="Q41" s="2"/>
      <c r="R41" s="2"/>
      <c r="S41" s="2"/>
      <c r="T41" s="2"/>
      <c r="U41" s="3">
        <f t="shared" si="40"/>
        <v>2E-3</v>
      </c>
      <c r="V41">
        <v>1.7999999999999999E-2</v>
      </c>
      <c r="W41" s="2"/>
      <c r="X41" s="2"/>
      <c r="Y41" s="2"/>
      <c r="Z41" s="2"/>
      <c r="AA41" s="4">
        <f t="shared" si="41"/>
        <v>1.7999999999999999E-2</v>
      </c>
      <c r="AB41">
        <v>2E-3</v>
      </c>
      <c r="AC41" s="2"/>
      <c r="AD41" s="2"/>
      <c r="AE41" s="2"/>
      <c r="AF41" s="2"/>
      <c r="AG41" s="3">
        <f t="shared" si="42"/>
        <v>2E-3</v>
      </c>
      <c r="AH41">
        <v>3.0000000000000001E-3</v>
      </c>
      <c r="AI41" s="2"/>
      <c r="AJ41" s="2"/>
      <c r="AK41" s="2"/>
      <c r="AL41" s="2"/>
      <c r="AM41" s="4">
        <f t="shared" si="43"/>
        <v>3.0000000000000001E-3</v>
      </c>
      <c r="AN41">
        <v>8.8999999999999996E-2</v>
      </c>
      <c r="AO41" s="2"/>
      <c r="AP41" s="2"/>
      <c r="AQ41" s="2"/>
      <c r="AR41" s="2"/>
      <c r="AS41" s="3">
        <f t="shared" si="44"/>
        <v>8.8999999999999996E-2</v>
      </c>
      <c r="AT41">
        <v>4.0000000000000001E-3</v>
      </c>
      <c r="AU41" s="2"/>
      <c r="AV41" s="2"/>
      <c r="AW41" s="2"/>
      <c r="AX41" s="2"/>
      <c r="AY41" s="4">
        <f t="shared" si="45"/>
        <v>4.0000000000000001E-3</v>
      </c>
      <c r="AZ41">
        <v>2E-3</v>
      </c>
      <c r="BA41" s="2"/>
      <c r="BB41" s="2"/>
      <c r="BC41" s="2"/>
      <c r="BD41" s="2"/>
      <c r="BE41" s="3">
        <f t="shared" si="46"/>
        <v>2E-3</v>
      </c>
      <c r="BF41">
        <v>4.0000000000000001E-3</v>
      </c>
      <c r="BG41" s="2"/>
      <c r="BH41" s="2"/>
      <c r="BI41" s="2"/>
      <c r="BJ41" s="2"/>
      <c r="BK41" s="4">
        <f t="shared" si="47"/>
        <v>4.0000000000000001E-3</v>
      </c>
      <c r="BL41">
        <v>2E-3</v>
      </c>
      <c r="BM41" s="2"/>
      <c r="BN41" s="2"/>
      <c r="BO41" s="2"/>
      <c r="BP41" s="2"/>
      <c r="BQ41" s="3">
        <f t="shared" si="48"/>
        <v>2E-3</v>
      </c>
      <c r="BR41">
        <v>4.0000000000000001E-3</v>
      </c>
      <c r="BS41" s="2"/>
      <c r="BT41" s="2"/>
      <c r="BU41" s="2"/>
      <c r="BV41" s="2"/>
      <c r="BW41" s="4">
        <f t="shared" si="49"/>
        <v>4.0000000000000001E-3</v>
      </c>
      <c r="BX41">
        <v>2E-3</v>
      </c>
      <c r="BY41" s="2"/>
      <c r="BZ41" s="2"/>
      <c r="CA41" s="2"/>
      <c r="CB41" s="2"/>
      <c r="CC41" s="3">
        <f t="shared" si="50"/>
        <v>2E-3</v>
      </c>
      <c r="CD41">
        <v>8.9999999999999993E-3</v>
      </c>
      <c r="CE41" s="2"/>
      <c r="CF41" s="2"/>
      <c r="CG41" s="2"/>
      <c r="CH41" s="2"/>
      <c r="CI41" s="4">
        <f t="shared" si="51"/>
        <v>8.9999999999999993E-3</v>
      </c>
    </row>
    <row r="42" spans="2:87" x14ac:dyDescent="0.25">
      <c r="C42" t="s">
        <v>21</v>
      </c>
      <c r="D42">
        <v>1.897</v>
      </c>
      <c r="E42" s="2"/>
      <c r="F42" s="2"/>
      <c r="G42" s="2"/>
      <c r="H42" s="2"/>
      <c r="I42" s="3">
        <f t="shared" si="39"/>
        <v>1.897</v>
      </c>
      <c r="J42">
        <v>1.9890000000000001</v>
      </c>
      <c r="K42" s="2"/>
      <c r="L42" s="2"/>
      <c r="M42" s="2"/>
      <c r="N42" s="2"/>
      <c r="O42" s="4">
        <f t="shared" si="15"/>
        <v>1.9890000000000001</v>
      </c>
      <c r="P42">
        <v>1.8540000000000001</v>
      </c>
      <c r="Q42" s="2"/>
      <c r="R42" s="2"/>
      <c r="S42" s="2"/>
      <c r="T42" s="2"/>
      <c r="U42" s="3">
        <f t="shared" si="40"/>
        <v>1.8540000000000001</v>
      </c>
      <c r="V42">
        <v>2.14</v>
      </c>
      <c r="W42" s="2"/>
      <c r="X42" s="2"/>
      <c r="Y42" s="2"/>
      <c r="Z42" s="2"/>
      <c r="AA42" s="4">
        <f t="shared" si="41"/>
        <v>2.14</v>
      </c>
      <c r="AB42">
        <v>1.96</v>
      </c>
      <c r="AC42" s="2"/>
      <c r="AD42" s="2"/>
      <c r="AE42" s="2"/>
      <c r="AF42" s="2"/>
      <c r="AG42" s="3">
        <f t="shared" si="42"/>
        <v>1.96</v>
      </c>
      <c r="AH42">
        <v>1.252</v>
      </c>
      <c r="AI42" s="2"/>
      <c r="AJ42" s="2"/>
      <c r="AK42" s="2"/>
      <c r="AL42" s="2"/>
      <c r="AM42" s="4">
        <f t="shared" si="43"/>
        <v>1.252</v>
      </c>
      <c r="AN42">
        <v>1.044</v>
      </c>
      <c r="AO42" s="2"/>
      <c r="AP42" s="2"/>
      <c r="AQ42" s="2"/>
      <c r="AR42" s="2"/>
      <c r="AS42" s="3">
        <f t="shared" si="44"/>
        <v>1.044</v>
      </c>
      <c r="AT42">
        <v>0.19700000000000001</v>
      </c>
      <c r="AU42" s="2"/>
      <c r="AV42" s="2"/>
      <c r="AW42" s="2"/>
      <c r="AX42" s="2"/>
      <c r="AY42" s="4">
        <f t="shared" si="45"/>
        <v>0.19700000000000001</v>
      </c>
      <c r="AZ42">
        <v>2.2170000000000001</v>
      </c>
      <c r="BA42" s="2"/>
      <c r="BB42" s="2"/>
      <c r="BC42" s="2"/>
      <c r="BD42" s="2"/>
      <c r="BE42" s="3">
        <f t="shared" si="46"/>
        <v>2.2170000000000001</v>
      </c>
      <c r="BF42">
        <v>1.93</v>
      </c>
      <c r="BG42" s="2"/>
      <c r="BH42" s="2"/>
      <c r="BI42" s="2"/>
      <c r="BJ42" s="2"/>
      <c r="BK42" s="4">
        <f t="shared" si="47"/>
        <v>1.93</v>
      </c>
      <c r="BL42">
        <v>2.0870000000000002</v>
      </c>
      <c r="BM42" s="2"/>
      <c r="BN42" s="2"/>
      <c r="BO42" s="2"/>
      <c r="BP42" s="2"/>
      <c r="BQ42" s="3">
        <f t="shared" si="48"/>
        <v>2.0870000000000002</v>
      </c>
      <c r="BR42">
        <v>2.1269999999999998</v>
      </c>
      <c r="BS42" s="2"/>
      <c r="BT42" s="2"/>
      <c r="BU42" s="2"/>
      <c r="BV42" s="2"/>
      <c r="BW42" s="4">
        <f t="shared" si="49"/>
        <v>2.1269999999999998</v>
      </c>
      <c r="BX42">
        <v>1.65</v>
      </c>
      <c r="BY42" s="2"/>
      <c r="BZ42" s="2"/>
      <c r="CA42" s="2"/>
      <c r="CB42" s="2"/>
      <c r="CC42" s="3">
        <f t="shared" si="50"/>
        <v>1.65</v>
      </c>
      <c r="CD42">
        <v>2.1240000000000001</v>
      </c>
      <c r="CE42" s="2"/>
      <c r="CF42" s="2"/>
      <c r="CG42" s="2"/>
      <c r="CH42" s="2"/>
      <c r="CI42" s="4">
        <f t="shared" si="51"/>
        <v>2.1240000000000001</v>
      </c>
    </row>
    <row r="43" spans="2:87" x14ac:dyDescent="0.25">
      <c r="C43" t="s">
        <v>30</v>
      </c>
      <c r="D43">
        <v>2.4359999999999999</v>
      </c>
      <c r="E43" s="2"/>
      <c r="F43" s="2"/>
      <c r="G43" s="2"/>
      <c r="H43" s="2"/>
      <c r="I43" s="3">
        <f t="shared" si="39"/>
        <v>2.4359999999999999</v>
      </c>
      <c r="J43">
        <v>2.7</v>
      </c>
      <c r="K43" s="2"/>
      <c r="L43" s="2"/>
      <c r="M43" s="2"/>
      <c r="N43" s="2"/>
      <c r="O43" s="4">
        <f t="shared" si="15"/>
        <v>2.7</v>
      </c>
      <c r="P43">
        <v>2.375</v>
      </c>
      <c r="Q43" s="2"/>
      <c r="R43" s="2"/>
      <c r="S43" s="2"/>
      <c r="T43" s="2"/>
      <c r="U43" s="3">
        <f t="shared" si="40"/>
        <v>2.375</v>
      </c>
      <c r="V43">
        <v>2.6440000000000001</v>
      </c>
      <c r="W43" s="2"/>
      <c r="X43" s="2"/>
      <c r="Y43" s="2"/>
      <c r="Z43" s="2"/>
      <c r="AA43" s="4">
        <f t="shared" si="41"/>
        <v>2.6440000000000001</v>
      </c>
      <c r="AB43">
        <v>2.4510000000000001</v>
      </c>
      <c r="AC43" s="2"/>
      <c r="AD43" s="2"/>
      <c r="AE43" s="2"/>
      <c r="AF43" s="2"/>
      <c r="AG43" s="3">
        <f t="shared" si="42"/>
        <v>2.4510000000000001</v>
      </c>
      <c r="AH43">
        <v>2.72</v>
      </c>
      <c r="AI43" s="2"/>
      <c r="AJ43" s="2"/>
      <c r="AK43" s="2"/>
      <c r="AL43" s="2"/>
      <c r="AM43" s="4">
        <f t="shared" si="43"/>
        <v>2.72</v>
      </c>
      <c r="AN43">
        <v>1.0840000000000001</v>
      </c>
      <c r="AO43" s="2"/>
      <c r="AP43" s="2"/>
      <c r="AQ43" s="2"/>
      <c r="AR43" s="2"/>
      <c r="AS43" s="3">
        <f t="shared" si="44"/>
        <v>1.0840000000000001</v>
      </c>
      <c r="AT43">
        <v>1.806</v>
      </c>
      <c r="AU43" s="2"/>
      <c r="AV43" s="2"/>
      <c r="AW43" s="2"/>
      <c r="AX43" s="2"/>
      <c r="AY43" s="4">
        <f t="shared" si="45"/>
        <v>1.806</v>
      </c>
      <c r="AZ43">
        <v>2.4329999999999998</v>
      </c>
      <c r="BA43" s="2"/>
      <c r="BB43" s="2"/>
      <c r="BC43" s="2"/>
      <c r="BD43" s="2"/>
      <c r="BE43" s="3">
        <f t="shared" si="46"/>
        <v>2.4329999999999998</v>
      </c>
      <c r="BF43">
        <v>2.7029999999999998</v>
      </c>
      <c r="BG43" s="2"/>
      <c r="BH43" s="2"/>
      <c r="BI43" s="2"/>
      <c r="BJ43" s="2"/>
      <c r="BK43" s="4">
        <f t="shared" si="47"/>
        <v>2.7029999999999998</v>
      </c>
      <c r="BL43">
        <v>2.4470000000000001</v>
      </c>
      <c r="BM43" s="2"/>
      <c r="BN43" s="2"/>
      <c r="BO43" s="2"/>
      <c r="BP43" s="2"/>
      <c r="BQ43" s="3">
        <f t="shared" si="48"/>
        <v>2.4470000000000001</v>
      </c>
      <c r="BR43">
        <v>2.72</v>
      </c>
      <c r="BS43" s="2"/>
      <c r="BT43" s="2"/>
      <c r="BU43" s="2"/>
      <c r="BV43" s="2"/>
      <c r="BW43" s="4">
        <f t="shared" si="49"/>
        <v>2.72</v>
      </c>
      <c r="BX43">
        <v>2.4420000000000002</v>
      </c>
      <c r="BY43" s="2"/>
      <c r="BZ43" s="2"/>
      <c r="CA43" s="2"/>
      <c r="CB43" s="2"/>
      <c r="CC43" s="3">
        <f t="shared" si="50"/>
        <v>2.4420000000000002</v>
      </c>
      <c r="CD43">
        <v>2.714</v>
      </c>
      <c r="CE43" s="2"/>
      <c r="CF43" s="2"/>
      <c r="CG43" s="2"/>
      <c r="CH43" s="2"/>
      <c r="CI43" s="4">
        <f t="shared" si="51"/>
        <v>2.714</v>
      </c>
    </row>
  </sheetData>
  <mergeCells count="28">
    <mergeCell ref="AB2:AG2"/>
    <mergeCell ref="AB3:AG3"/>
    <mergeCell ref="D3:I3"/>
    <mergeCell ref="J3:O3"/>
    <mergeCell ref="P3:U3"/>
    <mergeCell ref="V3:AA3"/>
    <mergeCell ref="D2:I2"/>
    <mergeCell ref="J2:O2"/>
    <mergeCell ref="P2:U2"/>
    <mergeCell ref="V2:AA2"/>
    <mergeCell ref="AH2:AM2"/>
    <mergeCell ref="AH3:AM3"/>
    <mergeCell ref="AN2:AS2"/>
    <mergeCell ref="AT2:AY2"/>
    <mergeCell ref="AN3:AS3"/>
    <mergeCell ref="AT3:AY3"/>
    <mergeCell ref="AZ2:BE2"/>
    <mergeCell ref="BF2:BK2"/>
    <mergeCell ref="AZ3:BE3"/>
    <mergeCell ref="BF3:BK3"/>
    <mergeCell ref="BL2:BQ2"/>
    <mergeCell ref="BR2:BW2"/>
    <mergeCell ref="BL3:BQ3"/>
    <mergeCell ref="BR3:BW3"/>
    <mergeCell ref="BX2:CC2"/>
    <mergeCell ref="CD2:CI2"/>
    <mergeCell ref="BX3:CC3"/>
    <mergeCell ref="CD3:C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0AC68-8E55-4420-8D67-535C626A5DF5}">
  <dimension ref="B1:J86"/>
  <sheetViews>
    <sheetView showGridLines="0" topLeftCell="A66" zoomScale="115" zoomScaleNormal="115" workbookViewId="0">
      <selection activeCell="D78" sqref="D78"/>
    </sheetView>
  </sheetViews>
  <sheetFormatPr baseColWidth="10" defaultRowHeight="15" x14ac:dyDescent="0.25"/>
  <cols>
    <col min="2" max="2" width="26.7109375" customWidth="1"/>
    <col min="3" max="3" width="15.140625" customWidth="1"/>
    <col min="10" max="10" width="14.42578125" customWidth="1"/>
  </cols>
  <sheetData>
    <row r="1" spans="2:10" ht="15.75" x14ac:dyDescent="0.25">
      <c r="B1" s="14" t="s">
        <v>42</v>
      </c>
      <c r="C1" s="14"/>
      <c r="D1" s="14"/>
      <c r="E1" s="14"/>
      <c r="F1" s="14"/>
      <c r="G1" s="14"/>
      <c r="H1" s="14"/>
      <c r="I1" s="14"/>
      <c r="J1" s="14"/>
    </row>
    <row r="2" spans="2:10" x14ac:dyDescent="0.25">
      <c r="B2" t="s">
        <v>41</v>
      </c>
      <c r="C2" t="s">
        <v>40</v>
      </c>
      <c r="D2" t="s">
        <v>35</v>
      </c>
      <c r="E2" t="s">
        <v>36</v>
      </c>
      <c r="F2" t="s">
        <v>1</v>
      </c>
      <c r="G2" t="s">
        <v>37</v>
      </c>
      <c r="H2" t="s">
        <v>3</v>
      </c>
      <c r="I2" t="s">
        <v>4</v>
      </c>
      <c r="J2" t="s">
        <v>0</v>
      </c>
    </row>
    <row r="3" spans="2:10" x14ac:dyDescent="0.25">
      <c r="B3" s="5" t="s">
        <v>6</v>
      </c>
      <c r="C3" s="6" t="s">
        <v>7</v>
      </c>
      <c r="D3" s="6">
        <v>64.666666666666671</v>
      </c>
      <c r="E3" s="6">
        <v>56</v>
      </c>
      <c r="F3" s="6">
        <v>60.666666666666664</v>
      </c>
      <c r="G3" s="6">
        <v>63.666666666666664</v>
      </c>
      <c r="H3" s="6">
        <v>56.333333333333336</v>
      </c>
      <c r="I3" s="6">
        <v>65.666666666666671</v>
      </c>
      <c r="J3" s="7">
        <v>54</v>
      </c>
    </row>
    <row r="4" spans="2:10" x14ac:dyDescent="0.25">
      <c r="B4" s="8" t="s">
        <v>6</v>
      </c>
      <c r="C4" t="s">
        <v>8</v>
      </c>
      <c r="D4">
        <v>95</v>
      </c>
      <c r="E4">
        <v>94</v>
      </c>
      <c r="F4">
        <v>95</v>
      </c>
      <c r="G4">
        <v>95</v>
      </c>
      <c r="H4">
        <v>94</v>
      </c>
      <c r="I4">
        <v>94</v>
      </c>
      <c r="J4" s="9">
        <v>96</v>
      </c>
    </row>
    <row r="5" spans="2:10" x14ac:dyDescent="0.25">
      <c r="B5" s="8" t="s">
        <v>6</v>
      </c>
      <c r="C5" t="s">
        <v>9</v>
      </c>
      <c r="D5">
        <v>4.0999999999999996</v>
      </c>
      <c r="E5">
        <v>9.8000000000000007</v>
      </c>
      <c r="F5">
        <v>7.3999999999999995</v>
      </c>
      <c r="G5">
        <v>3.3333333333333335</v>
      </c>
      <c r="H5">
        <v>8.9666666666666668</v>
      </c>
      <c r="I5">
        <v>5.7333333333333334</v>
      </c>
      <c r="J5" s="9">
        <v>8.9666666666666668</v>
      </c>
    </row>
    <row r="6" spans="2:10" x14ac:dyDescent="0.25">
      <c r="B6" s="8" t="s">
        <v>6</v>
      </c>
      <c r="C6" t="s">
        <v>10</v>
      </c>
      <c r="D6">
        <v>5.4666666666666659</v>
      </c>
      <c r="E6">
        <v>11.699999999999998</v>
      </c>
      <c r="F6">
        <v>9.8666666666666654</v>
      </c>
      <c r="G6">
        <v>4.4666666666666659</v>
      </c>
      <c r="H6">
        <v>12.033333333333333</v>
      </c>
      <c r="I6">
        <v>7.5666666666666673</v>
      </c>
      <c r="J6" s="9">
        <v>12.1</v>
      </c>
    </row>
    <row r="7" spans="2:10" x14ac:dyDescent="0.25">
      <c r="B7" s="8" t="s">
        <v>6</v>
      </c>
      <c r="C7" t="s">
        <v>13</v>
      </c>
      <c r="D7">
        <v>1.3333333333333333E-3</v>
      </c>
      <c r="E7">
        <v>0</v>
      </c>
      <c r="F7">
        <v>2E-3</v>
      </c>
      <c r="G7">
        <v>1.3333333333333333E-3</v>
      </c>
      <c r="H7">
        <v>3.3333333333333332E-4</v>
      </c>
      <c r="I7">
        <v>6.6666666666666664E-4</v>
      </c>
      <c r="J7" s="9">
        <v>0</v>
      </c>
    </row>
    <row r="8" spans="2:10" x14ac:dyDescent="0.25">
      <c r="B8" s="10" t="s">
        <v>6</v>
      </c>
      <c r="C8" s="11" t="s">
        <v>11</v>
      </c>
      <c r="D8" s="11">
        <v>7.5333333333333341</v>
      </c>
      <c r="E8" s="11">
        <v>9.8000000000000007</v>
      </c>
      <c r="F8" s="11">
        <v>7.5</v>
      </c>
      <c r="G8" s="11">
        <v>6.8999999999999995</v>
      </c>
      <c r="H8" s="11">
        <v>8.9666666666666668</v>
      </c>
      <c r="I8" s="11">
        <v>5.7333333333333334</v>
      </c>
      <c r="J8" s="12">
        <v>8.9666666666666668</v>
      </c>
    </row>
    <row r="9" spans="2:10" x14ac:dyDescent="0.25">
      <c r="B9" s="5" t="s">
        <v>12</v>
      </c>
      <c r="C9" s="6" t="s">
        <v>7</v>
      </c>
      <c r="D9" s="6">
        <v>91.666666666666671</v>
      </c>
      <c r="E9" s="6">
        <v>97.333333333333329</v>
      </c>
      <c r="F9" s="6">
        <v>96.666666666666671</v>
      </c>
      <c r="G9" s="6">
        <v>89.666666666666671</v>
      </c>
      <c r="H9" s="6">
        <v>95.666666666666671</v>
      </c>
      <c r="I9" s="6">
        <v>96.333333333333329</v>
      </c>
      <c r="J9" s="7">
        <v>96</v>
      </c>
    </row>
    <row r="10" spans="2:10" x14ac:dyDescent="0.25">
      <c r="B10" s="8" t="s">
        <v>12</v>
      </c>
      <c r="C10" t="s">
        <v>8</v>
      </c>
      <c r="D10">
        <v>100</v>
      </c>
      <c r="E10">
        <v>100</v>
      </c>
      <c r="F10">
        <v>97.666666666666671</v>
      </c>
      <c r="G10">
        <v>98.666666666666671</v>
      </c>
      <c r="H10">
        <v>100</v>
      </c>
      <c r="I10">
        <v>100</v>
      </c>
      <c r="J10" s="9">
        <v>100</v>
      </c>
    </row>
    <row r="11" spans="2:10" x14ac:dyDescent="0.25">
      <c r="B11" s="8" t="s">
        <v>12</v>
      </c>
      <c r="C11" t="s">
        <v>9</v>
      </c>
      <c r="D11">
        <v>0.83333333333333337</v>
      </c>
      <c r="E11">
        <v>0.80000000000000016</v>
      </c>
      <c r="F11">
        <v>0.80000000000000016</v>
      </c>
      <c r="G11">
        <v>0.53333333333333333</v>
      </c>
      <c r="H11">
        <v>0.9</v>
      </c>
      <c r="I11">
        <v>0.8666666666666667</v>
      </c>
      <c r="J11" s="9">
        <v>0.80000000000000016</v>
      </c>
    </row>
    <row r="12" spans="2:10" x14ac:dyDescent="0.25">
      <c r="B12" s="8" t="s">
        <v>12</v>
      </c>
      <c r="C12" t="s">
        <v>10</v>
      </c>
      <c r="D12">
        <v>1.0666666666666667</v>
      </c>
      <c r="E12">
        <v>1.1000000000000001</v>
      </c>
      <c r="F12">
        <v>1.0333333333333334</v>
      </c>
      <c r="G12">
        <v>0.6333333333333333</v>
      </c>
      <c r="H12">
        <v>1.2333333333333334</v>
      </c>
      <c r="I12">
        <v>1.0999999999999999</v>
      </c>
      <c r="J12" s="9">
        <v>1.1666666666666667</v>
      </c>
    </row>
    <row r="13" spans="2:10" x14ac:dyDescent="0.25">
      <c r="B13" s="8" t="s">
        <v>12</v>
      </c>
      <c r="C13" t="s">
        <v>13</v>
      </c>
      <c r="D13">
        <v>2E-3</v>
      </c>
      <c r="E13">
        <v>2E-3</v>
      </c>
      <c r="F13">
        <v>2.5666666666666667E-2</v>
      </c>
      <c r="G13">
        <v>0.16433333333333333</v>
      </c>
      <c r="H13">
        <v>1E-3</v>
      </c>
      <c r="I13">
        <v>2.5666666666666667E-2</v>
      </c>
      <c r="J13" s="9">
        <v>2.5666666666666667E-2</v>
      </c>
    </row>
    <row r="14" spans="2:10" x14ac:dyDescent="0.25">
      <c r="B14" s="10" t="s">
        <v>12</v>
      </c>
      <c r="C14" s="11" t="s">
        <v>11</v>
      </c>
      <c r="D14" s="11">
        <v>2.5666666666666669</v>
      </c>
      <c r="E14" s="11">
        <v>0.93333333333333324</v>
      </c>
      <c r="F14" s="11">
        <v>1.1333333333333333</v>
      </c>
      <c r="G14" s="11">
        <v>1.9333333333333336</v>
      </c>
      <c r="H14" s="11">
        <v>1.0666666666666667</v>
      </c>
      <c r="I14" s="11">
        <v>1.0999999999999999</v>
      </c>
      <c r="J14" s="12">
        <v>1.1000000000000001</v>
      </c>
    </row>
    <row r="15" spans="2:10" x14ac:dyDescent="0.25">
      <c r="B15" s="5" t="s">
        <v>38</v>
      </c>
      <c r="C15" s="6" t="s">
        <v>7</v>
      </c>
      <c r="D15" s="6">
        <v>62.333333333333336</v>
      </c>
      <c r="E15" s="6">
        <v>66</v>
      </c>
      <c r="F15" s="6">
        <v>61</v>
      </c>
      <c r="G15" s="6">
        <v>56</v>
      </c>
      <c r="H15" s="6">
        <v>59</v>
      </c>
      <c r="I15" s="6">
        <v>65.666666666666671</v>
      </c>
      <c r="J15" s="7">
        <v>64.333333333333329</v>
      </c>
    </row>
    <row r="16" spans="2:10" x14ac:dyDescent="0.25">
      <c r="B16" s="8" t="s">
        <v>38</v>
      </c>
      <c r="C16" t="s">
        <v>8</v>
      </c>
      <c r="D16">
        <v>93</v>
      </c>
      <c r="E16">
        <v>93</v>
      </c>
      <c r="F16">
        <v>93</v>
      </c>
      <c r="G16">
        <v>94</v>
      </c>
      <c r="H16">
        <v>93</v>
      </c>
      <c r="I16">
        <v>93</v>
      </c>
      <c r="J16" s="9">
        <v>93</v>
      </c>
    </row>
    <row r="17" spans="2:10" x14ac:dyDescent="0.25">
      <c r="B17" s="8" t="s">
        <v>38</v>
      </c>
      <c r="C17" t="s">
        <v>9</v>
      </c>
      <c r="D17">
        <v>4.7</v>
      </c>
      <c r="E17">
        <v>4.5</v>
      </c>
      <c r="F17">
        <v>6.166666666666667</v>
      </c>
      <c r="G17">
        <v>3.6666666666666665</v>
      </c>
      <c r="H17">
        <v>6.833333333333333</v>
      </c>
      <c r="I17">
        <v>4.3999999999999995</v>
      </c>
      <c r="J17" s="9">
        <v>4.7</v>
      </c>
    </row>
    <row r="18" spans="2:10" x14ac:dyDescent="0.25">
      <c r="B18" s="8" t="s">
        <v>38</v>
      </c>
      <c r="C18" t="s">
        <v>10</v>
      </c>
      <c r="D18">
        <v>7.333333333333333</v>
      </c>
      <c r="E18">
        <v>7.0333333333333341</v>
      </c>
      <c r="F18">
        <v>8.7000000000000011</v>
      </c>
      <c r="G18">
        <v>5.2666666666666666</v>
      </c>
      <c r="H18">
        <v>9.5</v>
      </c>
      <c r="I18">
        <v>7</v>
      </c>
      <c r="J18" s="9">
        <v>6.9666666666666659</v>
      </c>
    </row>
    <row r="19" spans="2:10" x14ac:dyDescent="0.25">
      <c r="B19" s="8" t="s">
        <v>38</v>
      </c>
      <c r="C19" t="s">
        <v>13</v>
      </c>
      <c r="D19">
        <v>3.7999999999999999E-2</v>
      </c>
      <c r="E19">
        <v>2E-3</v>
      </c>
      <c r="F19">
        <v>1.2999999999999999E-2</v>
      </c>
      <c r="G19">
        <v>0.31</v>
      </c>
      <c r="H19">
        <v>0</v>
      </c>
      <c r="I19">
        <v>1.3333333333333334E-2</v>
      </c>
      <c r="J19" s="9">
        <v>3.833333333333333E-2</v>
      </c>
    </row>
    <row r="20" spans="2:10" x14ac:dyDescent="0.25">
      <c r="B20" s="10" t="s">
        <v>38</v>
      </c>
      <c r="C20" s="11" t="s">
        <v>11</v>
      </c>
      <c r="D20" s="11">
        <v>5.7333333333333334</v>
      </c>
      <c r="E20" s="11">
        <v>4.5</v>
      </c>
      <c r="F20" s="11">
        <v>6.166666666666667</v>
      </c>
      <c r="G20" s="11">
        <v>4.8666666666666663</v>
      </c>
      <c r="H20" s="11">
        <v>11.866666666666667</v>
      </c>
      <c r="I20" s="11">
        <v>4.3999999999999995</v>
      </c>
      <c r="J20" s="12">
        <v>4.7</v>
      </c>
    </row>
    <row r="21" spans="2:10" x14ac:dyDescent="0.25">
      <c r="B21" s="5" t="s">
        <v>39</v>
      </c>
      <c r="C21" s="6" t="s">
        <v>7</v>
      </c>
      <c r="D21" s="6">
        <v>88.333333333333329</v>
      </c>
      <c r="E21" s="6">
        <v>95.666666666666671</v>
      </c>
      <c r="F21" s="6">
        <v>80.333333333333329</v>
      </c>
      <c r="G21" s="6">
        <v>69.333333333333329</v>
      </c>
      <c r="H21" s="6">
        <v>95</v>
      </c>
      <c r="I21" s="6">
        <v>93.666666666666671</v>
      </c>
      <c r="J21" s="7">
        <v>95</v>
      </c>
    </row>
    <row r="22" spans="2:10" x14ac:dyDescent="0.25">
      <c r="B22" s="8" t="s">
        <v>39</v>
      </c>
      <c r="C22" t="s">
        <v>8</v>
      </c>
      <c r="D22">
        <v>100</v>
      </c>
      <c r="E22">
        <v>100</v>
      </c>
      <c r="F22">
        <v>100</v>
      </c>
      <c r="G22">
        <v>96</v>
      </c>
      <c r="H22">
        <v>100</v>
      </c>
      <c r="I22">
        <v>100</v>
      </c>
      <c r="J22" s="9">
        <v>100</v>
      </c>
    </row>
    <row r="23" spans="2:10" x14ac:dyDescent="0.25">
      <c r="B23" s="8" t="s">
        <v>39</v>
      </c>
      <c r="C23" t="s">
        <v>9</v>
      </c>
      <c r="D23">
        <v>0.9</v>
      </c>
      <c r="E23">
        <v>0.80000000000000016</v>
      </c>
      <c r="F23">
        <v>1.4333333333333333</v>
      </c>
      <c r="G23">
        <v>1.7666666666666666</v>
      </c>
      <c r="H23">
        <v>0.9</v>
      </c>
      <c r="I23">
        <v>0.9</v>
      </c>
      <c r="J23" s="9">
        <v>0.9</v>
      </c>
    </row>
    <row r="24" spans="2:10" x14ac:dyDescent="0.25">
      <c r="B24" s="8" t="s">
        <v>39</v>
      </c>
      <c r="C24" t="s">
        <v>10</v>
      </c>
      <c r="D24">
        <v>1.5333333333333332</v>
      </c>
      <c r="E24">
        <v>1.1333333333333335</v>
      </c>
      <c r="F24">
        <v>1.9333333333333336</v>
      </c>
      <c r="G24">
        <v>1.9333333333333333</v>
      </c>
      <c r="H24">
        <v>1.2666666666666666</v>
      </c>
      <c r="I24">
        <v>1.4333333333333333</v>
      </c>
      <c r="J24" s="9">
        <v>1.3</v>
      </c>
    </row>
    <row r="25" spans="2:10" x14ac:dyDescent="0.25">
      <c r="B25" s="8" t="s">
        <v>39</v>
      </c>
      <c r="C25" t="s">
        <v>13</v>
      </c>
      <c r="D25">
        <v>4.5000000000000005E-2</v>
      </c>
      <c r="E25">
        <v>5.3999999999999999E-2</v>
      </c>
      <c r="F25">
        <v>2.2333333333333334E-2</v>
      </c>
      <c r="G25">
        <v>0.22933333333333331</v>
      </c>
      <c r="H25">
        <v>2.3333333333333334E-2</v>
      </c>
      <c r="I25">
        <v>6.8333333333333343E-2</v>
      </c>
      <c r="J25" s="9">
        <v>2.3333333333333334E-2</v>
      </c>
    </row>
    <row r="26" spans="2:10" x14ac:dyDescent="0.25">
      <c r="B26" s="10" t="s">
        <v>39</v>
      </c>
      <c r="C26" s="11" t="s">
        <v>11</v>
      </c>
      <c r="D26" s="11">
        <v>2.3000000000000003</v>
      </c>
      <c r="E26" s="11">
        <v>0.80000000000000016</v>
      </c>
      <c r="F26" s="11">
        <v>4.7</v>
      </c>
      <c r="G26" s="11">
        <v>2.1999999999999997</v>
      </c>
      <c r="H26" s="11">
        <v>0.9</v>
      </c>
      <c r="I26" s="11">
        <v>0.9</v>
      </c>
      <c r="J26" s="12">
        <v>0.9</v>
      </c>
    </row>
    <row r="27" spans="2:10" x14ac:dyDescent="0.25">
      <c r="B27" s="5" t="s">
        <v>16</v>
      </c>
      <c r="C27" s="6" t="s">
        <v>17</v>
      </c>
      <c r="D27" s="6">
        <v>68</v>
      </c>
      <c r="E27" s="6">
        <v>71</v>
      </c>
      <c r="F27" s="6">
        <v>69</v>
      </c>
      <c r="G27" s="6">
        <v>71</v>
      </c>
      <c r="H27" s="6">
        <v>70</v>
      </c>
      <c r="I27" s="6">
        <v>69</v>
      </c>
      <c r="J27" s="7">
        <v>69</v>
      </c>
    </row>
    <row r="28" spans="2:10" x14ac:dyDescent="0.25">
      <c r="B28" s="8" t="s">
        <v>16</v>
      </c>
      <c r="C28" t="s">
        <v>18</v>
      </c>
      <c r="D28">
        <v>2</v>
      </c>
      <c r="E28">
        <v>1.4</v>
      </c>
      <c r="F28">
        <v>2</v>
      </c>
      <c r="G28">
        <v>1.1000000000000001</v>
      </c>
      <c r="H28">
        <v>2</v>
      </c>
      <c r="I28">
        <v>2</v>
      </c>
      <c r="J28" s="9">
        <v>2.1</v>
      </c>
    </row>
    <row r="29" spans="2:10" x14ac:dyDescent="0.25">
      <c r="B29" s="8" t="s">
        <v>16</v>
      </c>
      <c r="C29" t="s">
        <v>19</v>
      </c>
      <c r="D29">
        <v>2.46</v>
      </c>
      <c r="E29">
        <v>0.42</v>
      </c>
      <c r="F29">
        <v>0.75</v>
      </c>
      <c r="G29">
        <v>2.34</v>
      </c>
      <c r="H29">
        <v>0.74399999999999999</v>
      </c>
      <c r="I29">
        <v>0.83799999999999997</v>
      </c>
      <c r="J29" s="9">
        <v>0.80100000000000005</v>
      </c>
    </row>
    <row r="30" spans="2:10" x14ac:dyDescent="0.25">
      <c r="B30" s="10" t="s">
        <v>16</v>
      </c>
      <c r="C30" s="11" t="s">
        <v>20</v>
      </c>
      <c r="D30" s="11">
        <v>80</v>
      </c>
      <c r="E30" s="11">
        <v>42</v>
      </c>
      <c r="F30" s="11">
        <v>82</v>
      </c>
      <c r="G30" s="11">
        <v>40</v>
      </c>
      <c r="H30" s="11">
        <v>66</v>
      </c>
      <c r="I30" s="11">
        <v>82</v>
      </c>
      <c r="J30" s="12">
        <v>82</v>
      </c>
    </row>
    <row r="31" spans="2:10" x14ac:dyDescent="0.25">
      <c r="B31" s="5" t="s">
        <v>22</v>
      </c>
      <c r="C31" s="6" t="s">
        <v>23</v>
      </c>
      <c r="D31" s="6">
        <v>1.9900000000000002</v>
      </c>
      <c r="E31" s="6">
        <v>6.2666666666666662E-2</v>
      </c>
      <c r="F31" s="6">
        <v>3.3000000000000002E-2</v>
      </c>
      <c r="G31" s="6">
        <v>2.8733333333333335</v>
      </c>
      <c r="H31" s="6">
        <v>2.4000000000000004E-2</v>
      </c>
      <c r="I31" s="6">
        <v>5.4999999999999993E-2</v>
      </c>
      <c r="J31" s="7">
        <v>3.4666666666666672E-2</v>
      </c>
    </row>
    <row r="32" spans="2:10" x14ac:dyDescent="0.25">
      <c r="B32" s="8" t="s">
        <v>22</v>
      </c>
      <c r="C32" t="s">
        <v>20</v>
      </c>
      <c r="D32">
        <v>84</v>
      </c>
      <c r="E32">
        <v>50</v>
      </c>
      <c r="F32">
        <v>84</v>
      </c>
      <c r="G32">
        <v>36.666666666666664</v>
      </c>
      <c r="H32">
        <v>68</v>
      </c>
      <c r="I32">
        <v>84</v>
      </c>
      <c r="J32" s="9">
        <v>84</v>
      </c>
    </row>
    <row r="33" spans="2:10" x14ac:dyDescent="0.25">
      <c r="B33" s="8" t="s">
        <v>22</v>
      </c>
      <c r="C33" t="s">
        <v>24</v>
      </c>
      <c r="D33">
        <v>2</v>
      </c>
      <c r="E33">
        <v>1.8999999999999997</v>
      </c>
      <c r="F33">
        <v>2</v>
      </c>
      <c r="G33">
        <v>0.73233333333333339</v>
      </c>
      <c r="H33">
        <v>2.7000000000000006</v>
      </c>
      <c r="I33">
        <v>2</v>
      </c>
      <c r="J33" s="9">
        <v>2</v>
      </c>
    </row>
    <row r="34" spans="2:10" x14ac:dyDescent="0.25">
      <c r="B34" s="10" t="s">
        <v>22</v>
      </c>
      <c r="C34" s="11" t="s">
        <v>25</v>
      </c>
      <c r="D34" s="11">
        <v>5.6766666666666667</v>
      </c>
      <c r="E34" s="11">
        <v>4.16</v>
      </c>
      <c r="F34" s="11">
        <v>3.81</v>
      </c>
      <c r="G34" s="11">
        <v>42.043333333333329</v>
      </c>
      <c r="H34" s="11">
        <v>3.7233333333333332</v>
      </c>
      <c r="I34" s="11">
        <v>4.6166666666666663</v>
      </c>
      <c r="J34" s="12">
        <v>4.253333333333333</v>
      </c>
    </row>
    <row r="35" spans="2:10" x14ac:dyDescent="0.25">
      <c r="B35" s="5" t="s">
        <v>27</v>
      </c>
      <c r="C35" s="6" t="s">
        <v>28</v>
      </c>
      <c r="D35" s="6">
        <v>3.3250000000000002</v>
      </c>
      <c r="E35" s="6">
        <v>3.5779999999999998</v>
      </c>
      <c r="F35" s="6">
        <v>0.95699999999999996</v>
      </c>
      <c r="G35" s="6">
        <v>2.8359999999999999</v>
      </c>
      <c r="H35" s="6">
        <v>0.95399999999999996</v>
      </c>
      <c r="I35" s="6">
        <v>0.95799999999999996</v>
      </c>
      <c r="J35" s="7">
        <v>0.96</v>
      </c>
    </row>
    <row r="36" spans="2:10" x14ac:dyDescent="0.25">
      <c r="B36" s="8" t="s">
        <v>27</v>
      </c>
      <c r="C36" t="s">
        <v>29</v>
      </c>
      <c r="D36">
        <v>5.3550000000000004</v>
      </c>
      <c r="E36">
        <v>5.5</v>
      </c>
      <c r="F36">
        <v>2.9</v>
      </c>
      <c r="G36">
        <v>5.0999999999999996</v>
      </c>
      <c r="H36">
        <v>2.8</v>
      </c>
      <c r="I36">
        <v>2.8</v>
      </c>
      <c r="J36" s="9">
        <v>2.8</v>
      </c>
    </row>
    <row r="37" spans="2:10" x14ac:dyDescent="0.25">
      <c r="B37" s="8" t="s">
        <v>27</v>
      </c>
      <c r="C37" t="s">
        <v>9</v>
      </c>
      <c r="D37">
        <v>5.32</v>
      </c>
      <c r="E37">
        <v>5.5069999999999997</v>
      </c>
      <c r="F37">
        <v>2.9129999999999998</v>
      </c>
      <c r="G37">
        <v>5.0810000000000004</v>
      </c>
      <c r="H37">
        <v>2.7970000000000002</v>
      </c>
      <c r="I37">
        <v>2.7879999999999998</v>
      </c>
      <c r="J37" s="9">
        <v>2.782</v>
      </c>
    </row>
    <row r="38" spans="2:10" x14ac:dyDescent="0.25">
      <c r="B38" s="8" t="s">
        <v>27</v>
      </c>
      <c r="C38" t="s">
        <v>11</v>
      </c>
      <c r="D38">
        <v>5.8959999999999999</v>
      </c>
      <c r="E38">
        <v>6.0419999999999998</v>
      </c>
      <c r="F38">
        <v>4.7</v>
      </c>
      <c r="G38">
        <v>5.12</v>
      </c>
      <c r="H38">
        <v>4.9359999999999999</v>
      </c>
      <c r="I38">
        <v>4.9640000000000004</v>
      </c>
      <c r="J38" s="9">
        <v>4.9420000000000002</v>
      </c>
    </row>
    <row r="39" spans="2:10" x14ac:dyDescent="0.25">
      <c r="B39" s="8" t="s">
        <v>27</v>
      </c>
      <c r="C39" t="s">
        <v>10</v>
      </c>
      <c r="D39">
        <v>5.4569999999999999</v>
      </c>
      <c r="E39">
        <v>5.7039999999999997</v>
      </c>
      <c r="F39">
        <v>2.9129999999999998</v>
      </c>
      <c r="G39">
        <v>5.0810000000000004</v>
      </c>
      <c r="H39">
        <v>2.9009999999999998</v>
      </c>
      <c r="I39">
        <v>3.0920000000000001</v>
      </c>
      <c r="J39" s="9">
        <v>2.9820000000000002</v>
      </c>
    </row>
    <row r="40" spans="2:10" x14ac:dyDescent="0.25">
      <c r="B40" s="8" t="s">
        <v>27</v>
      </c>
      <c r="C40" t="s">
        <v>13</v>
      </c>
      <c r="D40">
        <v>8.9999999999999993E-3</v>
      </c>
      <c r="E40">
        <v>1.7999999999999999E-2</v>
      </c>
      <c r="F40">
        <v>3.0000000000000001E-3</v>
      </c>
      <c r="G40">
        <v>4.0000000000000001E-3</v>
      </c>
      <c r="H40">
        <v>4.0000000000000001E-3</v>
      </c>
      <c r="I40">
        <v>4.0000000000000001E-3</v>
      </c>
      <c r="J40" s="9">
        <v>8.9999999999999993E-3</v>
      </c>
    </row>
    <row r="41" spans="2:10" x14ac:dyDescent="0.25">
      <c r="B41" s="8" t="s">
        <v>27</v>
      </c>
      <c r="C41" t="s">
        <v>21</v>
      </c>
      <c r="D41">
        <v>1.9890000000000001</v>
      </c>
      <c r="E41">
        <v>2.14</v>
      </c>
      <c r="F41">
        <v>1.252</v>
      </c>
      <c r="G41">
        <v>0.19700000000000001</v>
      </c>
      <c r="H41">
        <v>1.93</v>
      </c>
      <c r="I41">
        <v>2.1269999999999998</v>
      </c>
      <c r="J41" s="9">
        <v>2.1240000000000001</v>
      </c>
    </row>
    <row r="42" spans="2:10" x14ac:dyDescent="0.25">
      <c r="B42" s="10" t="s">
        <v>27</v>
      </c>
      <c r="C42" s="11" t="s">
        <v>30</v>
      </c>
      <c r="D42" s="11">
        <v>2.7</v>
      </c>
      <c r="E42" s="11">
        <v>2.6440000000000001</v>
      </c>
      <c r="F42" s="11">
        <v>2.72</v>
      </c>
      <c r="G42" s="11">
        <v>1.806</v>
      </c>
      <c r="H42" s="11">
        <v>2.7029999999999998</v>
      </c>
      <c r="I42" s="11">
        <v>2.72</v>
      </c>
      <c r="J42" s="12">
        <v>2.714</v>
      </c>
    </row>
    <row r="47" spans="2:10" ht="15.75" x14ac:dyDescent="0.25">
      <c r="B47" s="14" t="s">
        <v>48</v>
      </c>
      <c r="C47" s="14"/>
      <c r="D47" s="14"/>
      <c r="E47" s="14"/>
      <c r="F47" s="14"/>
      <c r="G47" s="14"/>
      <c r="H47" s="14"/>
      <c r="I47" s="14"/>
      <c r="J47" s="14"/>
    </row>
    <row r="48" spans="2:10" x14ac:dyDescent="0.25">
      <c r="B48" t="s">
        <v>41</v>
      </c>
      <c r="C48" t="s">
        <v>40</v>
      </c>
      <c r="D48" t="s">
        <v>35</v>
      </c>
      <c r="E48" t="s">
        <v>36</v>
      </c>
      <c r="F48" t="s">
        <v>1</v>
      </c>
      <c r="G48" t="s">
        <v>37</v>
      </c>
      <c r="H48" t="s">
        <v>3</v>
      </c>
      <c r="I48" t="s">
        <v>4</v>
      </c>
      <c r="J48" t="s">
        <v>0</v>
      </c>
    </row>
    <row r="49" spans="2:10" x14ac:dyDescent="0.25">
      <c r="B49" s="5" t="s">
        <v>43</v>
      </c>
      <c r="C49" s="6" t="s">
        <v>7</v>
      </c>
      <c r="D49" s="6">
        <v>63.5</v>
      </c>
      <c r="E49" s="6">
        <v>61</v>
      </c>
      <c r="F49" s="6">
        <v>60.833333333333329</v>
      </c>
      <c r="G49" s="6">
        <v>59.833333333333329</v>
      </c>
      <c r="H49" s="6">
        <v>57.666666666666671</v>
      </c>
      <c r="I49" s="6">
        <v>65.666666666666671</v>
      </c>
      <c r="J49" s="7">
        <v>59.166666666666664</v>
      </c>
    </row>
    <row r="50" spans="2:10" x14ac:dyDescent="0.25">
      <c r="B50" s="8" t="s">
        <v>43</v>
      </c>
      <c r="C50" s="15" t="s">
        <v>8</v>
      </c>
      <c r="D50" s="15">
        <v>94</v>
      </c>
      <c r="E50" s="15">
        <v>93.5</v>
      </c>
      <c r="F50" s="15">
        <v>94</v>
      </c>
      <c r="G50" s="15">
        <v>94.5</v>
      </c>
      <c r="H50" s="15">
        <v>93.5</v>
      </c>
      <c r="I50" s="15">
        <v>93.5</v>
      </c>
      <c r="J50" s="9">
        <v>94.5</v>
      </c>
    </row>
    <row r="51" spans="2:10" x14ac:dyDescent="0.25">
      <c r="B51" s="10" t="s">
        <v>43</v>
      </c>
      <c r="C51" s="11" t="s">
        <v>11</v>
      </c>
      <c r="D51" s="11">
        <v>6.6333333333333337</v>
      </c>
      <c r="E51" s="11">
        <v>7.15</v>
      </c>
      <c r="F51" s="11">
        <v>6.8333333333333339</v>
      </c>
      <c r="G51" s="11">
        <v>5.8833333333333329</v>
      </c>
      <c r="H51" s="11">
        <v>10.416666666666668</v>
      </c>
      <c r="I51" s="11">
        <v>5.0666666666666664</v>
      </c>
      <c r="J51" s="12">
        <v>6.8333333333333339</v>
      </c>
    </row>
    <row r="52" spans="2:10" x14ac:dyDescent="0.25">
      <c r="B52" s="5" t="s">
        <v>44</v>
      </c>
      <c r="C52" s="6" t="s">
        <v>7</v>
      </c>
      <c r="D52" s="6">
        <v>90</v>
      </c>
      <c r="E52" s="6">
        <v>96.5</v>
      </c>
      <c r="F52" s="6">
        <v>88.5</v>
      </c>
      <c r="G52" s="6">
        <v>79.5</v>
      </c>
      <c r="H52" s="6">
        <v>95.333333333333343</v>
      </c>
      <c r="I52" s="6">
        <v>95</v>
      </c>
      <c r="J52" s="7">
        <v>95.5</v>
      </c>
    </row>
    <row r="53" spans="2:10" x14ac:dyDescent="0.25">
      <c r="B53" s="8" t="s">
        <v>44</v>
      </c>
      <c r="C53" s="15" t="s">
        <v>8</v>
      </c>
      <c r="D53" s="15">
        <v>100</v>
      </c>
      <c r="E53" s="15">
        <v>100</v>
      </c>
      <c r="F53" s="15">
        <v>98.833333333333343</v>
      </c>
      <c r="G53" s="15">
        <v>97.333333333333343</v>
      </c>
      <c r="H53" s="15">
        <v>100</v>
      </c>
      <c r="I53" s="15">
        <v>100</v>
      </c>
      <c r="J53" s="9">
        <v>100</v>
      </c>
    </row>
    <row r="54" spans="2:10" x14ac:dyDescent="0.25">
      <c r="B54" s="10" t="s">
        <v>44</v>
      </c>
      <c r="C54" s="11" t="s">
        <v>11</v>
      </c>
      <c r="D54" s="11">
        <v>2.4333333333333336</v>
      </c>
      <c r="E54" s="11">
        <v>0.8666666666666667</v>
      </c>
      <c r="F54" s="11">
        <v>2.916666666666667</v>
      </c>
      <c r="G54" s="11">
        <v>2.0666666666666664</v>
      </c>
      <c r="H54" s="11">
        <v>0.98333333333333339</v>
      </c>
      <c r="I54" s="11">
        <v>1</v>
      </c>
      <c r="J54" s="12">
        <v>1</v>
      </c>
    </row>
    <row r="55" spans="2:10" x14ac:dyDescent="0.25">
      <c r="B55" s="8" t="s">
        <v>45</v>
      </c>
      <c r="C55" s="15" t="s">
        <v>20</v>
      </c>
      <c r="D55" s="6">
        <v>82</v>
      </c>
      <c r="E55" s="6">
        <v>46</v>
      </c>
      <c r="F55" s="6">
        <v>83</v>
      </c>
      <c r="G55" s="6">
        <v>38.333333333333329</v>
      </c>
      <c r="H55" s="6">
        <v>67</v>
      </c>
      <c r="I55" s="6">
        <v>83</v>
      </c>
      <c r="J55" s="7">
        <v>83</v>
      </c>
    </row>
    <row r="56" spans="2:10" x14ac:dyDescent="0.25">
      <c r="B56" s="8" t="s">
        <v>46</v>
      </c>
      <c r="C56" s="15" t="s">
        <v>24</v>
      </c>
      <c r="D56" s="15">
        <v>6.7</v>
      </c>
      <c r="E56" s="15">
        <v>5.944</v>
      </c>
      <c r="F56" s="15">
        <v>6.7200000000000006</v>
      </c>
      <c r="G56" s="15">
        <v>3.6383333333333336</v>
      </c>
      <c r="H56" s="15">
        <v>7.4030000000000005</v>
      </c>
      <c r="I56" s="15">
        <v>6.7200000000000006</v>
      </c>
      <c r="J56" s="9">
        <v>6.8140000000000001</v>
      </c>
    </row>
    <row r="57" spans="2:10" x14ac:dyDescent="0.25">
      <c r="B57" s="8" t="s">
        <v>47</v>
      </c>
      <c r="C57" s="15" t="s">
        <v>9</v>
      </c>
      <c r="D57" s="15">
        <v>3.5288888888888894</v>
      </c>
      <c r="E57" s="15">
        <v>4.4856666666666669</v>
      </c>
      <c r="F57" s="15">
        <v>3.6043333333333334</v>
      </c>
      <c r="G57" s="15">
        <v>3.2436666666666674</v>
      </c>
      <c r="H57" s="15">
        <v>3.8656666666666673</v>
      </c>
      <c r="I57" s="15">
        <v>2.9126666666666665</v>
      </c>
      <c r="J57" s="9">
        <v>3.4884444444444447</v>
      </c>
    </row>
    <row r="58" spans="2:10" x14ac:dyDescent="0.25">
      <c r="B58" s="8" t="s">
        <v>47</v>
      </c>
      <c r="C58" s="15" t="s">
        <v>10</v>
      </c>
      <c r="D58" s="15">
        <v>4.3856666666666664</v>
      </c>
      <c r="E58" s="15">
        <v>5.3957777777777771</v>
      </c>
      <c r="F58" s="15">
        <v>4.5598888888888887</v>
      </c>
      <c r="G58" s="15">
        <v>3.7436666666666665</v>
      </c>
      <c r="H58" s="15">
        <v>4.9725555555555552</v>
      </c>
      <c r="I58" s="15">
        <v>3.8806666666666669</v>
      </c>
      <c r="J58" s="9">
        <v>4.5828888888888883</v>
      </c>
    </row>
    <row r="59" spans="2:10" x14ac:dyDescent="0.25">
      <c r="B59" s="8" t="s">
        <v>47</v>
      </c>
      <c r="C59" s="15" t="s">
        <v>13</v>
      </c>
      <c r="D59" s="15">
        <v>1.7388888888888891E-2</v>
      </c>
      <c r="E59" s="15">
        <v>1.5666666666666666E-2</v>
      </c>
      <c r="F59" s="15">
        <v>1.1500000000000002E-2</v>
      </c>
      <c r="G59" s="15">
        <v>0.11883333333333333</v>
      </c>
      <c r="H59" s="15">
        <v>5.4444444444444453E-3</v>
      </c>
      <c r="I59" s="15">
        <v>1.9333333333333338E-2</v>
      </c>
      <c r="J59" s="9">
        <v>1.7555555555555557E-2</v>
      </c>
    </row>
    <row r="60" spans="2:10" x14ac:dyDescent="0.25">
      <c r="B60" s="5" t="s">
        <v>16</v>
      </c>
      <c r="C60" s="6" t="s">
        <v>17</v>
      </c>
      <c r="D60" s="6">
        <v>68</v>
      </c>
      <c r="E60" s="6">
        <v>71</v>
      </c>
      <c r="F60" s="6">
        <v>69</v>
      </c>
      <c r="G60" s="6">
        <v>71</v>
      </c>
      <c r="H60" s="6">
        <v>70</v>
      </c>
      <c r="I60" s="6">
        <v>69</v>
      </c>
      <c r="J60" s="7">
        <v>69</v>
      </c>
    </row>
    <row r="61" spans="2:10" x14ac:dyDescent="0.25">
      <c r="B61" s="8" t="s">
        <v>16</v>
      </c>
      <c r="C61" s="15" t="s">
        <v>19</v>
      </c>
      <c r="D61" s="15">
        <v>2.46</v>
      </c>
      <c r="E61" s="15">
        <v>0.42</v>
      </c>
      <c r="F61" s="15">
        <v>0.75</v>
      </c>
      <c r="G61" s="15">
        <v>2.34</v>
      </c>
      <c r="H61" s="15">
        <v>0.74399999999999999</v>
      </c>
      <c r="I61" s="15">
        <v>0.83799999999999997</v>
      </c>
      <c r="J61" s="9">
        <v>0.80100000000000005</v>
      </c>
    </row>
    <row r="62" spans="2:10" x14ac:dyDescent="0.25">
      <c r="B62" s="5" t="s">
        <v>22</v>
      </c>
      <c r="C62" s="6" t="s">
        <v>23</v>
      </c>
      <c r="D62" s="6">
        <v>1.9900000000000002</v>
      </c>
      <c r="E62" s="6">
        <v>6.2666666666666662E-2</v>
      </c>
      <c r="F62" s="6">
        <v>3.3000000000000002E-2</v>
      </c>
      <c r="G62" s="6">
        <v>2.8733333333333335</v>
      </c>
      <c r="H62" s="6">
        <v>2.4000000000000004E-2</v>
      </c>
      <c r="I62" s="6">
        <v>5.4999999999999993E-2</v>
      </c>
      <c r="J62" s="7">
        <v>3.4666666666666672E-2</v>
      </c>
    </row>
    <row r="63" spans="2:10" x14ac:dyDescent="0.25">
      <c r="B63" s="10" t="s">
        <v>22</v>
      </c>
      <c r="C63" s="11" t="s">
        <v>25</v>
      </c>
      <c r="D63" s="11">
        <v>5.6766666666666667</v>
      </c>
      <c r="E63" s="11">
        <v>4.16</v>
      </c>
      <c r="F63" s="11">
        <v>3.81</v>
      </c>
      <c r="G63" s="11">
        <v>42.043333333333329</v>
      </c>
      <c r="H63" s="11">
        <v>3.7233333333333332</v>
      </c>
      <c r="I63" s="11">
        <v>4.6166666666666663</v>
      </c>
      <c r="J63" s="12">
        <v>4.253333333333333</v>
      </c>
    </row>
    <row r="64" spans="2:10" x14ac:dyDescent="0.25">
      <c r="B64" s="5" t="s">
        <v>27</v>
      </c>
      <c r="C64" s="6" t="s">
        <v>28</v>
      </c>
      <c r="D64" s="6">
        <v>3.3250000000000002</v>
      </c>
      <c r="E64" s="6">
        <v>3.5779999999999998</v>
      </c>
      <c r="F64" s="6">
        <v>0.95699999999999996</v>
      </c>
      <c r="G64" s="6">
        <v>2.8359999999999999</v>
      </c>
      <c r="H64" s="6">
        <v>0.95399999999999996</v>
      </c>
      <c r="I64" s="6">
        <v>0.95799999999999996</v>
      </c>
      <c r="J64" s="7">
        <v>0.96</v>
      </c>
    </row>
    <row r="65" spans="2:10" x14ac:dyDescent="0.25">
      <c r="B65" s="8" t="s">
        <v>27</v>
      </c>
      <c r="C65" s="15" t="s">
        <v>29</v>
      </c>
      <c r="D65" s="15">
        <v>5.3550000000000004</v>
      </c>
      <c r="E65" s="15">
        <v>5.5</v>
      </c>
      <c r="F65" s="15">
        <v>2.9</v>
      </c>
      <c r="G65" s="15">
        <v>5.0999999999999996</v>
      </c>
      <c r="H65" s="15">
        <v>2.8</v>
      </c>
      <c r="I65" s="15">
        <v>2.8</v>
      </c>
      <c r="J65" s="9">
        <v>2.8</v>
      </c>
    </row>
    <row r="66" spans="2:10" x14ac:dyDescent="0.25">
      <c r="B66" s="8" t="s">
        <v>27</v>
      </c>
      <c r="C66" s="15" t="s">
        <v>11</v>
      </c>
      <c r="D66" s="15">
        <v>5.8959999999999999</v>
      </c>
      <c r="E66" s="15">
        <v>6.0419999999999998</v>
      </c>
      <c r="F66" s="15">
        <v>4.7</v>
      </c>
      <c r="G66" s="15">
        <v>5.12</v>
      </c>
      <c r="H66" s="15">
        <v>4.9359999999999999</v>
      </c>
      <c r="I66" s="15">
        <v>4.9640000000000004</v>
      </c>
      <c r="J66" s="9">
        <v>4.9420000000000002</v>
      </c>
    </row>
    <row r="67" spans="2:10" x14ac:dyDescent="0.25">
      <c r="B67" s="10" t="s">
        <v>27</v>
      </c>
      <c r="C67" s="11" t="s">
        <v>21</v>
      </c>
      <c r="D67" s="11">
        <v>1.9890000000000001</v>
      </c>
      <c r="E67" s="11">
        <v>2.14</v>
      </c>
      <c r="F67" s="11">
        <v>1.252</v>
      </c>
      <c r="G67" s="11">
        <v>0.19700000000000001</v>
      </c>
      <c r="H67" s="11">
        <v>1.93</v>
      </c>
      <c r="I67" s="11">
        <v>2.1269999999999998</v>
      </c>
      <c r="J67" s="12">
        <v>2.1240000000000001</v>
      </c>
    </row>
    <row r="71" spans="2:10" ht="15.75" x14ac:dyDescent="0.25">
      <c r="B71" s="14" t="s">
        <v>49</v>
      </c>
      <c r="C71" s="14"/>
      <c r="D71" s="14"/>
      <c r="E71" s="14"/>
      <c r="F71" s="14"/>
      <c r="G71" s="14"/>
      <c r="H71" s="14"/>
      <c r="I71" s="14"/>
      <c r="J71" s="14"/>
    </row>
    <row r="72" spans="2:10" x14ac:dyDescent="0.25">
      <c r="C72" s="16" t="s">
        <v>40</v>
      </c>
      <c r="D72" s="19" t="s">
        <v>35</v>
      </c>
      <c r="E72" s="19" t="s">
        <v>36</v>
      </c>
      <c r="F72" s="19" t="s">
        <v>1</v>
      </c>
      <c r="G72" s="19" t="s">
        <v>37</v>
      </c>
      <c r="H72" s="19" t="s">
        <v>3</v>
      </c>
      <c r="I72" s="19" t="s">
        <v>4</v>
      </c>
      <c r="J72" s="20" t="s">
        <v>0</v>
      </c>
    </row>
    <row r="73" spans="2:10" x14ac:dyDescent="0.25">
      <c r="B73" s="15"/>
      <c r="C73" s="17" t="s">
        <v>7</v>
      </c>
      <c r="D73" s="15">
        <f>AVERAGE(D49,D52,D60)</f>
        <v>73.833333333333329</v>
      </c>
      <c r="E73" s="15">
        <f t="shared" ref="E73:I73" si="0">AVERAGE(E49,E52,E60)</f>
        <v>76.166666666666671</v>
      </c>
      <c r="F73" s="15">
        <f t="shared" si="0"/>
        <v>72.777777777777771</v>
      </c>
      <c r="G73" s="15">
        <f t="shared" si="0"/>
        <v>70.1111111111111</v>
      </c>
      <c r="H73" s="15">
        <f t="shared" si="0"/>
        <v>74.333333333333329</v>
      </c>
      <c r="I73" s="15">
        <f t="shared" si="0"/>
        <v>76.555555555555557</v>
      </c>
      <c r="J73" s="9">
        <f>AVERAGE(J49,J52,J60)</f>
        <v>74.555555555555557</v>
      </c>
    </row>
    <row r="74" spans="2:10" x14ac:dyDescent="0.25">
      <c r="B74" s="15"/>
      <c r="C74" s="17" t="s">
        <v>8</v>
      </c>
      <c r="D74" s="15">
        <f t="shared" ref="D74:J75" si="1">AVERAGE(D50,D53)</f>
        <v>97</v>
      </c>
      <c r="E74" s="15">
        <f t="shared" si="1"/>
        <v>96.75</v>
      </c>
      <c r="F74" s="15">
        <f t="shared" si="1"/>
        <v>96.416666666666671</v>
      </c>
      <c r="G74" s="15">
        <f t="shared" si="1"/>
        <v>95.916666666666671</v>
      </c>
      <c r="H74" s="15">
        <f t="shared" si="1"/>
        <v>96.75</v>
      </c>
      <c r="I74" s="15">
        <f t="shared" si="1"/>
        <v>96.75</v>
      </c>
      <c r="J74" s="9">
        <f t="shared" si="1"/>
        <v>97.25</v>
      </c>
    </row>
    <row r="75" spans="2:10" x14ac:dyDescent="0.25">
      <c r="B75" s="15"/>
      <c r="C75" s="17" t="s">
        <v>11</v>
      </c>
      <c r="D75" s="15">
        <f t="shared" si="1"/>
        <v>4.5333333333333332</v>
      </c>
      <c r="E75" s="15">
        <f t="shared" si="1"/>
        <v>4.0083333333333337</v>
      </c>
      <c r="F75" s="15">
        <f t="shared" si="1"/>
        <v>4.875</v>
      </c>
      <c r="G75" s="15">
        <f t="shared" si="1"/>
        <v>3.9749999999999996</v>
      </c>
      <c r="H75" s="15">
        <f t="shared" si="1"/>
        <v>5.7000000000000011</v>
      </c>
      <c r="I75" s="15">
        <f t="shared" si="1"/>
        <v>3.0333333333333332</v>
      </c>
      <c r="J75" s="9">
        <f t="shared" si="1"/>
        <v>3.916666666666667</v>
      </c>
    </row>
    <row r="76" spans="2:10" x14ac:dyDescent="0.25">
      <c r="B76" s="15"/>
      <c r="C76" s="17" t="s">
        <v>20</v>
      </c>
      <c r="D76" s="15">
        <v>82</v>
      </c>
      <c r="E76" s="15">
        <v>46</v>
      </c>
      <c r="F76" s="15">
        <v>83</v>
      </c>
      <c r="G76" s="15">
        <v>38.333333333333329</v>
      </c>
      <c r="H76" s="15">
        <v>67</v>
      </c>
      <c r="I76" s="15">
        <v>83</v>
      </c>
      <c r="J76" s="9">
        <v>83</v>
      </c>
    </row>
    <row r="77" spans="2:10" x14ac:dyDescent="0.25">
      <c r="B77" s="15"/>
      <c r="C77" s="17" t="s">
        <v>24</v>
      </c>
      <c r="D77" s="15">
        <v>6.7</v>
      </c>
      <c r="E77" s="15">
        <v>5.944</v>
      </c>
      <c r="F77" s="15">
        <v>6.7200000000000006</v>
      </c>
      <c r="G77" s="15">
        <v>3.6383333333333336</v>
      </c>
      <c r="H77" s="15">
        <v>7.4030000000000005</v>
      </c>
      <c r="I77" s="15">
        <v>6.7200000000000006</v>
      </c>
      <c r="J77" s="9">
        <v>6.8140000000000001</v>
      </c>
    </row>
    <row r="78" spans="2:10" x14ac:dyDescent="0.25">
      <c r="B78" s="15"/>
      <c r="C78" s="17" t="s">
        <v>9</v>
      </c>
      <c r="D78" s="15">
        <v>3.5288888888888894</v>
      </c>
      <c r="E78" s="15">
        <v>4.4856666666666669</v>
      </c>
      <c r="F78" s="15">
        <v>3.6043333333333334</v>
      </c>
      <c r="G78" s="15">
        <v>3.2436666666666674</v>
      </c>
      <c r="H78" s="15">
        <v>3.8656666666666673</v>
      </c>
      <c r="I78" s="15">
        <v>2.9126666666666665</v>
      </c>
      <c r="J78" s="9">
        <v>3.4884444444444447</v>
      </c>
    </row>
    <row r="79" spans="2:10" x14ac:dyDescent="0.25">
      <c r="B79" s="15"/>
      <c r="C79" s="17" t="s">
        <v>10</v>
      </c>
      <c r="D79" s="15">
        <v>4.3856666666666664</v>
      </c>
      <c r="E79" s="15">
        <v>5.3957777777777771</v>
      </c>
      <c r="F79" s="15">
        <v>4.5598888888888887</v>
      </c>
      <c r="G79" s="15">
        <v>3.7436666666666665</v>
      </c>
      <c r="H79" s="15">
        <v>4.9725555555555552</v>
      </c>
      <c r="I79" s="15">
        <v>3.8806666666666669</v>
      </c>
      <c r="J79" s="9">
        <v>4.5828888888888883</v>
      </c>
    </row>
    <row r="80" spans="2:10" x14ac:dyDescent="0.25">
      <c r="B80" s="15"/>
      <c r="C80" s="17" t="s">
        <v>13</v>
      </c>
      <c r="D80" s="15">
        <v>1.7388888888888891E-2</v>
      </c>
      <c r="E80" s="15">
        <v>1.5666666666666666E-2</v>
      </c>
      <c r="F80" s="15">
        <v>1.1500000000000002E-2</v>
      </c>
      <c r="G80" s="15">
        <v>0.11883333333333333</v>
      </c>
      <c r="H80" s="15">
        <v>5.4444444444444453E-3</v>
      </c>
      <c r="I80" s="15">
        <v>1.9333333333333338E-2</v>
      </c>
      <c r="J80" s="9">
        <v>1.7555555555555557E-2</v>
      </c>
    </row>
    <row r="81" spans="2:10" x14ac:dyDescent="0.25">
      <c r="B81" s="15"/>
      <c r="C81" s="17" t="s">
        <v>19</v>
      </c>
      <c r="D81" s="15">
        <v>2.46</v>
      </c>
      <c r="E81" s="15">
        <v>0.42</v>
      </c>
      <c r="F81" s="15">
        <v>0.75</v>
      </c>
      <c r="G81" s="15">
        <v>2.34</v>
      </c>
      <c r="H81" s="15">
        <v>0.74399999999999999</v>
      </c>
      <c r="I81" s="15">
        <v>0.83799999999999997</v>
      </c>
      <c r="J81" s="9">
        <v>0.80100000000000005</v>
      </c>
    </row>
    <row r="82" spans="2:10" x14ac:dyDescent="0.25">
      <c r="B82" s="15"/>
      <c r="C82" s="17" t="s">
        <v>23</v>
      </c>
      <c r="D82" s="15">
        <f>AVERAGE(D62,D64)</f>
        <v>2.6575000000000002</v>
      </c>
      <c r="E82" s="15">
        <f t="shared" ref="E82:J82" si="2">AVERAGE(E62,E64)</f>
        <v>1.8203333333333334</v>
      </c>
      <c r="F82" s="15">
        <f t="shared" si="2"/>
        <v>0.495</v>
      </c>
      <c r="G82" s="15">
        <f t="shared" si="2"/>
        <v>2.8546666666666667</v>
      </c>
      <c r="H82" s="15">
        <f t="shared" si="2"/>
        <v>0.48899999999999999</v>
      </c>
      <c r="I82" s="15">
        <f t="shared" si="2"/>
        <v>0.50649999999999995</v>
      </c>
      <c r="J82" s="9">
        <f t="shared" si="2"/>
        <v>0.49733333333333329</v>
      </c>
    </row>
    <row r="83" spans="2:10" x14ac:dyDescent="0.25">
      <c r="B83" s="15"/>
      <c r="C83" s="17" t="s">
        <v>25</v>
      </c>
      <c r="D83" s="15">
        <v>5.6766666666666667</v>
      </c>
      <c r="E83" s="15">
        <v>4.16</v>
      </c>
      <c r="F83" s="15">
        <v>3.81</v>
      </c>
      <c r="G83" s="15">
        <v>42.043333333333329</v>
      </c>
      <c r="H83" s="15">
        <v>3.7233333333333332</v>
      </c>
      <c r="I83" s="15">
        <v>4.6166666666666663</v>
      </c>
      <c r="J83" s="9">
        <v>4.253333333333333</v>
      </c>
    </row>
    <row r="84" spans="2:10" x14ac:dyDescent="0.25">
      <c r="B84" s="15"/>
      <c r="C84" s="17" t="s">
        <v>29</v>
      </c>
      <c r="D84" s="15">
        <v>5.3550000000000004</v>
      </c>
      <c r="E84" s="15">
        <v>5.5</v>
      </c>
      <c r="F84" s="15">
        <v>2.9</v>
      </c>
      <c r="G84" s="15">
        <v>5.0999999999999996</v>
      </c>
      <c r="H84" s="15">
        <v>2.8</v>
      </c>
      <c r="I84" s="15">
        <v>2.8</v>
      </c>
      <c r="J84" s="9">
        <v>2.8</v>
      </c>
    </row>
    <row r="85" spans="2:10" x14ac:dyDescent="0.25">
      <c r="B85" s="15"/>
      <c r="C85" s="17" t="s">
        <v>11</v>
      </c>
      <c r="D85" s="15">
        <v>5.8959999999999999</v>
      </c>
      <c r="E85" s="15">
        <v>6.0419999999999998</v>
      </c>
      <c r="F85" s="15">
        <v>4.7</v>
      </c>
      <c r="G85" s="15">
        <v>5.12</v>
      </c>
      <c r="H85" s="15">
        <v>4.9359999999999999</v>
      </c>
      <c r="I85" s="15">
        <v>4.9640000000000004</v>
      </c>
      <c r="J85" s="9">
        <v>4.9420000000000002</v>
      </c>
    </row>
    <row r="86" spans="2:10" x14ac:dyDescent="0.25">
      <c r="B86" s="15"/>
      <c r="C86" s="18" t="s">
        <v>21</v>
      </c>
      <c r="D86" s="11">
        <v>1.9890000000000001</v>
      </c>
      <c r="E86" s="11">
        <v>2.14</v>
      </c>
      <c r="F86" s="11">
        <v>1.252</v>
      </c>
      <c r="G86" s="11">
        <v>0.19700000000000001</v>
      </c>
      <c r="H86" s="11">
        <v>1.93</v>
      </c>
      <c r="I86" s="11">
        <v>2.1269999999999998</v>
      </c>
      <c r="J86" s="12">
        <v>2.1240000000000001</v>
      </c>
    </row>
  </sheetData>
  <mergeCells count="3">
    <mergeCell ref="B1:J1"/>
    <mergeCell ref="B47:J47"/>
    <mergeCell ref="B71:J71"/>
  </mergeCells>
  <conditionalFormatting sqref="D3:J3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:J4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J5">
    <cfRule type="colorScale" priority="1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J6">
    <cfRule type="colorScale" priority="1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7:J7">
    <cfRule type="colorScale" priority="1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J8">
    <cfRule type="colorScale" priority="1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9:J9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:J10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1:J11">
    <cfRule type="colorScale" priority="1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2:J12">
    <cfRule type="colorScale" priority="1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3:J13">
    <cfRule type="colorScale" priority="1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4:J14">
    <cfRule type="colorScale" priority="1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5:J15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6:J16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7:J17">
    <cfRule type="colorScale" priority="10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8:J18">
    <cfRule type="colorScale" priority="10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9:J19">
    <cfRule type="colorScale" priority="10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0:J20">
    <cfRule type="colorScale" priority="1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1:J21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2:J22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3:J23">
    <cfRule type="colorScale" priority="10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4:J24">
    <cfRule type="colorScale" priority="10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5:J25">
    <cfRule type="colorScale" priority="10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6:J26">
    <cfRule type="colorScale" priority="9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7:J27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8:J28">
    <cfRule type="colorScale" priority="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9:J29">
    <cfRule type="colorScale" priority="9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0:J30">
    <cfRule type="colorScale" priority="9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1:J31">
    <cfRule type="colorScale" priority="9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2:J32">
    <cfRule type="colorScale" priority="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3:J33">
    <cfRule type="colorScale" priority="9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4:J34">
    <cfRule type="colorScale" priority="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5:J35">
    <cfRule type="colorScale" priority="8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6:J36">
    <cfRule type="colorScale" priority="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7:J37">
    <cfRule type="colorScale" priority="8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J38">
    <cfRule type="colorScale" priority="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9:J39">
    <cfRule type="colorScale" priority="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0:J40">
    <cfRule type="colorScale" priority="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1:J41">
    <cfRule type="colorScale" priority="8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2:J42">
    <cfRule type="colorScale" priority="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0:J60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61:J61">
    <cfRule type="colorScale" priority="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2:J62">
    <cfRule type="colorScale" priority="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3:J63">
    <cfRule type="colorScale" priority="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4:J64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5:J65">
    <cfRule type="colorScale" priority="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6:J66"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7:J67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9:J49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0:J50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1:J51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52:J52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3:J53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4:J54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55:J55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6:J5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57:J57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58:J58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59:J59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1:J81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2:J82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3:J8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4:J8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5:J8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6:J8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76:J76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77:J7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78:J7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79:J7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0:J8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73:J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74:J7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75:J75">
    <cfRule type="colorScale" priority="1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1A742-F0B7-4C8F-9843-11AF3ED6CB42}">
  <dimension ref="B2:J86"/>
  <sheetViews>
    <sheetView showGridLines="0" topLeftCell="A32" zoomScale="85" zoomScaleNormal="85" workbookViewId="0">
      <selection activeCell="D58" sqref="D58:J58"/>
    </sheetView>
  </sheetViews>
  <sheetFormatPr baseColWidth="10" defaultRowHeight="15" x14ac:dyDescent="0.25"/>
  <cols>
    <col min="2" max="2" width="26.7109375" customWidth="1"/>
    <col min="3" max="3" width="15.140625" customWidth="1"/>
  </cols>
  <sheetData>
    <row r="2" spans="2:10" x14ac:dyDescent="0.25">
      <c r="B2" t="s">
        <v>41</v>
      </c>
      <c r="C2" t="s">
        <v>40</v>
      </c>
      <c r="D2" t="s">
        <v>35</v>
      </c>
      <c r="E2" t="s">
        <v>36</v>
      </c>
      <c r="F2" t="s">
        <v>1</v>
      </c>
      <c r="G2" t="s">
        <v>37</v>
      </c>
      <c r="H2" t="s">
        <v>3</v>
      </c>
      <c r="I2" t="s">
        <v>4</v>
      </c>
      <c r="J2" t="s">
        <v>0</v>
      </c>
    </row>
    <row r="3" spans="2:10" x14ac:dyDescent="0.25">
      <c r="B3" s="5" t="s">
        <v>6</v>
      </c>
      <c r="C3" s="6" t="s">
        <v>7</v>
      </c>
      <c r="D3" s="6">
        <v>62</v>
      </c>
      <c r="E3" s="6">
        <v>56</v>
      </c>
      <c r="F3" s="6">
        <v>56</v>
      </c>
      <c r="G3" s="6">
        <v>82.333333333333329</v>
      </c>
      <c r="H3" s="6">
        <v>56.333333333333336</v>
      </c>
      <c r="I3" s="6">
        <v>59.333333333333336</v>
      </c>
      <c r="J3" s="7">
        <v>56</v>
      </c>
    </row>
    <row r="4" spans="2:10" x14ac:dyDescent="0.25">
      <c r="B4" s="8" t="s">
        <v>6</v>
      </c>
      <c r="C4" s="15" t="s">
        <v>8</v>
      </c>
      <c r="D4" s="15">
        <v>96</v>
      </c>
      <c r="E4" s="15">
        <v>96</v>
      </c>
      <c r="F4" s="15">
        <v>96</v>
      </c>
      <c r="G4" s="15">
        <v>96</v>
      </c>
      <c r="H4" s="15">
        <v>94</v>
      </c>
      <c r="I4" s="15">
        <v>96</v>
      </c>
      <c r="J4" s="9">
        <v>96</v>
      </c>
    </row>
    <row r="5" spans="2:10" x14ac:dyDescent="0.25">
      <c r="B5" s="8" t="s">
        <v>6</v>
      </c>
      <c r="C5" s="15" t="s">
        <v>9</v>
      </c>
      <c r="D5" s="15">
        <v>4.3</v>
      </c>
      <c r="E5" s="15">
        <v>9.6333333333333346</v>
      </c>
      <c r="F5" s="15">
        <v>9.1333333333333329</v>
      </c>
      <c r="G5" s="15">
        <v>1.2333333333333334</v>
      </c>
      <c r="H5" s="15">
        <v>8.9666666666666668</v>
      </c>
      <c r="I5" s="15">
        <v>7.5</v>
      </c>
      <c r="J5" s="9">
        <v>9</v>
      </c>
    </row>
    <row r="6" spans="2:10" x14ac:dyDescent="0.25">
      <c r="B6" s="8" t="s">
        <v>6</v>
      </c>
      <c r="C6" s="15" t="s">
        <v>10</v>
      </c>
      <c r="D6" s="15">
        <v>7.666666666666667</v>
      </c>
      <c r="E6" s="15">
        <v>12.699999999999998</v>
      </c>
      <c r="F6" s="15">
        <v>13.166666666666666</v>
      </c>
      <c r="G6" s="15">
        <v>3.5666666666666664</v>
      </c>
      <c r="H6" s="15">
        <v>12.033333333333333</v>
      </c>
      <c r="I6" s="15">
        <v>11.199999999999998</v>
      </c>
      <c r="J6" s="9">
        <v>13.066666666666668</v>
      </c>
    </row>
    <row r="7" spans="2:10" x14ac:dyDescent="0.25">
      <c r="B7" s="10" t="s">
        <v>6</v>
      </c>
      <c r="C7" s="11" t="s">
        <v>13</v>
      </c>
      <c r="D7" s="11">
        <v>1E-3</v>
      </c>
      <c r="E7" s="11">
        <v>0</v>
      </c>
      <c r="F7" s="11">
        <v>0</v>
      </c>
      <c r="G7" s="11">
        <v>9.2333333333333323E-2</v>
      </c>
      <c r="H7" s="11">
        <v>3.3333333333333332E-4</v>
      </c>
      <c r="I7" s="11">
        <v>0</v>
      </c>
      <c r="J7" s="12">
        <v>0</v>
      </c>
    </row>
    <row r="8" spans="2:10" x14ac:dyDescent="0.25">
      <c r="B8" s="5" t="s">
        <v>6</v>
      </c>
      <c r="C8" s="6" t="s">
        <v>11</v>
      </c>
      <c r="D8" s="6">
        <v>6.3666666666666671</v>
      </c>
      <c r="E8" s="6">
        <v>9.6333333333333346</v>
      </c>
      <c r="F8" s="6">
        <v>9.1333333333333329</v>
      </c>
      <c r="G8" s="6">
        <v>5.5333333333333341</v>
      </c>
      <c r="H8" s="6">
        <v>8.9666666666666668</v>
      </c>
      <c r="I8" s="6">
        <v>7.6333333333333329</v>
      </c>
      <c r="J8" s="7">
        <v>9</v>
      </c>
    </row>
    <row r="9" spans="2:10" x14ac:dyDescent="0.25">
      <c r="B9" s="8" t="s">
        <v>12</v>
      </c>
      <c r="C9" s="15" t="s">
        <v>7</v>
      </c>
      <c r="D9" s="15">
        <v>90.666666666666671</v>
      </c>
      <c r="E9" s="15">
        <v>94</v>
      </c>
      <c r="F9" s="15">
        <v>81.333333333333329</v>
      </c>
      <c r="G9" s="15">
        <v>65</v>
      </c>
      <c r="H9" s="15">
        <v>95.666666666666671</v>
      </c>
      <c r="I9" s="15">
        <v>94.666666666666671</v>
      </c>
      <c r="J9" s="9">
        <v>95.333333333333329</v>
      </c>
    </row>
    <row r="10" spans="2:10" x14ac:dyDescent="0.25">
      <c r="B10" s="8" t="s">
        <v>12</v>
      </c>
      <c r="C10" s="15" t="s">
        <v>8</v>
      </c>
      <c r="D10" s="15">
        <v>100</v>
      </c>
      <c r="E10" s="15">
        <v>100</v>
      </c>
      <c r="F10" s="15">
        <v>100</v>
      </c>
      <c r="G10" s="15">
        <v>96</v>
      </c>
      <c r="H10" s="15">
        <v>100</v>
      </c>
      <c r="I10" s="15">
        <v>100</v>
      </c>
      <c r="J10" s="9">
        <v>100</v>
      </c>
    </row>
    <row r="11" spans="2:10" x14ac:dyDescent="0.25">
      <c r="B11" s="8" t="s">
        <v>12</v>
      </c>
      <c r="C11" s="15" t="s">
        <v>9</v>
      </c>
      <c r="D11" s="15">
        <v>0.80000000000000016</v>
      </c>
      <c r="E11" s="15">
        <v>0.83333333333333337</v>
      </c>
      <c r="F11" s="15">
        <v>0.9</v>
      </c>
      <c r="G11" s="15">
        <v>0.33333333333333331</v>
      </c>
      <c r="H11" s="15">
        <v>0.9</v>
      </c>
      <c r="I11" s="15">
        <v>0.83333333333333337</v>
      </c>
      <c r="J11" s="9">
        <v>0.83333333333333337</v>
      </c>
    </row>
    <row r="12" spans="2:10" x14ac:dyDescent="0.25">
      <c r="B12" s="8" t="s">
        <v>12</v>
      </c>
      <c r="C12" s="15" t="s">
        <v>10</v>
      </c>
      <c r="D12" s="15">
        <v>1.3333333333333333</v>
      </c>
      <c r="E12" s="15">
        <v>1.4666666666666668</v>
      </c>
      <c r="F12" s="15">
        <v>1.5</v>
      </c>
      <c r="G12" s="15">
        <v>2</v>
      </c>
      <c r="H12" s="15">
        <v>1.2333333333333334</v>
      </c>
      <c r="I12" s="15">
        <v>1.4333333333333333</v>
      </c>
      <c r="J12" s="9">
        <v>1.2666666666666666</v>
      </c>
    </row>
    <row r="13" spans="2:10" x14ac:dyDescent="0.25">
      <c r="B13" s="8" t="s">
        <v>12</v>
      </c>
      <c r="C13" s="15" t="s">
        <v>13</v>
      </c>
      <c r="D13" s="15">
        <v>1.6666666666666668E-3</v>
      </c>
      <c r="E13" s="15">
        <v>2E-3</v>
      </c>
      <c r="F13" s="15">
        <v>1E-3</v>
      </c>
      <c r="G13" s="15">
        <v>0.44366666666666665</v>
      </c>
      <c r="H13" s="15">
        <v>1E-3</v>
      </c>
      <c r="I13" s="15">
        <v>1E-3</v>
      </c>
      <c r="J13" s="9">
        <v>1E-3</v>
      </c>
    </row>
    <row r="14" spans="2:10" x14ac:dyDescent="0.25">
      <c r="B14" s="10" t="s">
        <v>12</v>
      </c>
      <c r="C14" s="11" t="s">
        <v>11</v>
      </c>
      <c r="D14" s="11">
        <v>2.2333333333333329</v>
      </c>
      <c r="E14" s="11">
        <v>1.2333333333333334</v>
      </c>
      <c r="F14" s="11">
        <v>1.8</v>
      </c>
      <c r="G14" s="11">
        <v>2.5333333333333332</v>
      </c>
      <c r="H14" s="11">
        <v>1.0666666666666667</v>
      </c>
      <c r="I14" s="11">
        <v>1.1333333333333335</v>
      </c>
      <c r="J14" s="12">
        <v>1.1666666666666667</v>
      </c>
    </row>
    <row r="15" spans="2:10" x14ac:dyDescent="0.25">
      <c r="B15" s="5" t="s">
        <v>38</v>
      </c>
      <c r="C15" s="6" t="s">
        <v>7</v>
      </c>
      <c r="D15" s="6">
        <v>59.333333333333336</v>
      </c>
      <c r="E15" s="6">
        <v>64</v>
      </c>
      <c r="F15" s="6">
        <v>63</v>
      </c>
      <c r="G15" s="6">
        <v>66.333333333333329</v>
      </c>
      <c r="H15" s="6">
        <v>59</v>
      </c>
      <c r="I15" s="6">
        <v>63</v>
      </c>
      <c r="J15" s="7">
        <v>63.333333333333336</v>
      </c>
    </row>
    <row r="16" spans="2:10" x14ac:dyDescent="0.25">
      <c r="B16" s="8" t="s">
        <v>38</v>
      </c>
      <c r="C16" s="15" t="s">
        <v>8</v>
      </c>
      <c r="D16" s="15">
        <v>89</v>
      </c>
      <c r="E16" s="15">
        <v>96</v>
      </c>
      <c r="F16" s="15">
        <v>96</v>
      </c>
      <c r="G16" s="15">
        <v>93</v>
      </c>
      <c r="H16" s="15">
        <v>93</v>
      </c>
      <c r="I16" s="15">
        <v>96</v>
      </c>
      <c r="J16" s="9">
        <v>96</v>
      </c>
    </row>
    <row r="17" spans="2:10" x14ac:dyDescent="0.25">
      <c r="B17" s="8" t="s">
        <v>38</v>
      </c>
      <c r="C17" s="15" t="s">
        <v>9</v>
      </c>
      <c r="D17" s="15">
        <v>4.8999999999999995</v>
      </c>
      <c r="E17" s="15">
        <v>4.5</v>
      </c>
      <c r="F17" s="15">
        <v>4.7</v>
      </c>
      <c r="G17" s="15">
        <v>3.3000000000000003</v>
      </c>
      <c r="H17" s="15">
        <v>6.833333333333333</v>
      </c>
      <c r="I17" s="15">
        <v>4.7</v>
      </c>
      <c r="J17" s="9">
        <v>4.7</v>
      </c>
    </row>
    <row r="18" spans="2:10" x14ac:dyDescent="0.25">
      <c r="B18" s="8" t="s">
        <v>38</v>
      </c>
      <c r="C18" s="15" t="s">
        <v>10</v>
      </c>
      <c r="D18" s="15">
        <v>9.1</v>
      </c>
      <c r="E18" s="15">
        <v>8.9666666666666668</v>
      </c>
      <c r="F18" s="15">
        <v>9.1333333333333329</v>
      </c>
      <c r="G18" s="15">
        <v>6.0999999999999988</v>
      </c>
      <c r="H18" s="15">
        <v>9.5</v>
      </c>
      <c r="I18" s="15">
        <v>9.1333333333333329</v>
      </c>
      <c r="J18" s="9">
        <v>8.9</v>
      </c>
    </row>
    <row r="19" spans="2:10" x14ac:dyDescent="0.25">
      <c r="B19" s="8" t="s">
        <v>38</v>
      </c>
      <c r="C19" s="15" t="s">
        <v>13</v>
      </c>
      <c r="D19" s="15">
        <v>1E-3</v>
      </c>
      <c r="E19" s="15">
        <v>1E-3</v>
      </c>
      <c r="F19" s="15">
        <v>1E-3</v>
      </c>
      <c r="G19" s="15">
        <v>0.115</v>
      </c>
      <c r="H19" s="15">
        <v>0</v>
      </c>
      <c r="I19" s="15">
        <v>1E-3</v>
      </c>
      <c r="J19" s="9">
        <v>1E-3</v>
      </c>
    </row>
    <row r="20" spans="2:10" x14ac:dyDescent="0.25">
      <c r="B20" s="10" t="s">
        <v>38</v>
      </c>
      <c r="C20" s="11" t="s">
        <v>11</v>
      </c>
      <c r="D20" s="11">
        <v>7.2666666666666666</v>
      </c>
      <c r="E20" s="11">
        <v>4.5</v>
      </c>
      <c r="F20" s="11">
        <v>4.7</v>
      </c>
      <c r="G20" s="11">
        <v>4.2</v>
      </c>
      <c r="H20" s="11">
        <v>11.866666666666667</v>
      </c>
      <c r="I20" s="11">
        <v>4.7</v>
      </c>
      <c r="J20" s="12">
        <v>4.7</v>
      </c>
    </row>
    <row r="21" spans="2:10" x14ac:dyDescent="0.25">
      <c r="B21" s="5" t="s">
        <v>39</v>
      </c>
      <c r="C21" s="6" t="s">
        <v>7</v>
      </c>
      <c r="D21" s="6">
        <v>91.333333333333329</v>
      </c>
      <c r="E21" s="6">
        <v>94.666666666666671</v>
      </c>
      <c r="F21" s="6">
        <v>95</v>
      </c>
      <c r="G21" s="6">
        <v>67.666666666666671</v>
      </c>
      <c r="H21" s="6">
        <v>95</v>
      </c>
      <c r="I21" s="6">
        <v>95.333333333333329</v>
      </c>
      <c r="J21" s="7">
        <v>94.666666666666671</v>
      </c>
    </row>
    <row r="22" spans="2:10" x14ac:dyDescent="0.25">
      <c r="B22" s="8" t="s">
        <v>39</v>
      </c>
      <c r="C22" s="15" t="s">
        <v>8</v>
      </c>
      <c r="D22" s="15">
        <v>92.666666666666671</v>
      </c>
      <c r="E22" s="15">
        <v>100</v>
      </c>
      <c r="F22" s="15">
        <v>100</v>
      </c>
      <c r="G22" s="15">
        <v>96</v>
      </c>
      <c r="H22" s="15">
        <v>100</v>
      </c>
      <c r="I22" s="15">
        <v>100</v>
      </c>
      <c r="J22" s="9">
        <v>100</v>
      </c>
    </row>
    <row r="23" spans="2:10" x14ac:dyDescent="0.25">
      <c r="B23" s="8" t="s">
        <v>39</v>
      </c>
      <c r="C23" s="15" t="s">
        <v>9</v>
      </c>
      <c r="D23" s="15">
        <v>0.93333333333333324</v>
      </c>
      <c r="E23" s="15">
        <v>0.9</v>
      </c>
      <c r="F23" s="15">
        <v>0.9</v>
      </c>
      <c r="G23" s="15">
        <v>1.8333333333333333</v>
      </c>
      <c r="H23" s="15">
        <v>0.9</v>
      </c>
      <c r="I23" s="15">
        <v>0.9</v>
      </c>
      <c r="J23" s="9">
        <v>0.9</v>
      </c>
    </row>
    <row r="24" spans="2:10" x14ac:dyDescent="0.25">
      <c r="B24" s="8" t="s">
        <v>39</v>
      </c>
      <c r="C24" s="15" t="s">
        <v>10</v>
      </c>
      <c r="D24" s="15">
        <v>1.3666666666666665</v>
      </c>
      <c r="E24" s="15">
        <v>1.4000000000000001</v>
      </c>
      <c r="F24" s="15">
        <v>1.3333333333333333</v>
      </c>
      <c r="G24" s="15">
        <v>2.1</v>
      </c>
      <c r="H24" s="15">
        <v>1.2666666666666666</v>
      </c>
      <c r="I24" s="15">
        <v>1.3999999999999997</v>
      </c>
      <c r="J24" s="9">
        <v>1.3999999999999997</v>
      </c>
    </row>
    <row r="25" spans="2:10" x14ac:dyDescent="0.25">
      <c r="B25" s="8" t="s">
        <v>39</v>
      </c>
      <c r="C25" s="15" t="s">
        <v>13</v>
      </c>
      <c r="D25" s="15">
        <v>1E-3</v>
      </c>
      <c r="E25" s="15">
        <v>2.6666666666666666E-3</v>
      </c>
      <c r="F25" s="15">
        <v>1.3333333333333333E-3</v>
      </c>
      <c r="G25" s="15">
        <v>0.24266666666666667</v>
      </c>
      <c r="H25" s="15">
        <v>2.3333333333333334E-2</v>
      </c>
      <c r="I25" s="15">
        <v>1E-3</v>
      </c>
      <c r="J25" s="9">
        <v>1E-3</v>
      </c>
    </row>
    <row r="26" spans="2:10" x14ac:dyDescent="0.25">
      <c r="B26" s="10" t="s">
        <v>39</v>
      </c>
      <c r="C26" s="11" t="s">
        <v>11</v>
      </c>
      <c r="D26" s="11">
        <v>1.9333333333333336</v>
      </c>
      <c r="E26" s="11">
        <v>0.9</v>
      </c>
      <c r="F26" s="11">
        <v>0.9</v>
      </c>
      <c r="G26" s="11">
        <v>2.2666666666666671</v>
      </c>
      <c r="H26" s="11">
        <v>0.9</v>
      </c>
      <c r="I26" s="11">
        <v>0.9</v>
      </c>
      <c r="J26" s="12">
        <v>1</v>
      </c>
    </row>
    <row r="27" spans="2:10" x14ac:dyDescent="0.25">
      <c r="B27" s="5" t="s">
        <v>16</v>
      </c>
      <c r="C27" s="6" t="s">
        <v>17</v>
      </c>
      <c r="D27" s="6">
        <v>67</v>
      </c>
      <c r="E27" s="6">
        <v>74</v>
      </c>
      <c r="F27" s="6">
        <v>70</v>
      </c>
      <c r="G27" s="6">
        <v>84</v>
      </c>
      <c r="H27" s="6">
        <v>70</v>
      </c>
      <c r="I27" s="6">
        <v>70</v>
      </c>
      <c r="J27" s="7">
        <v>70</v>
      </c>
    </row>
    <row r="28" spans="2:10" x14ac:dyDescent="0.25">
      <c r="B28" s="8" t="s">
        <v>16</v>
      </c>
      <c r="C28" s="15" t="s">
        <v>18</v>
      </c>
      <c r="D28" s="15">
        <v>2.2999999999999998</v>
      </c>
      <c r="E28" s="15">
        <v>1.7</v>
      </c>
      <c r="F28" s="15">
        <v>2.4</v>
      </c>
      <c r="G28" s="15">
        <v>1.1000000000000001</v>
      </c>
      <c r="H28" s="15">
        <v>2</v>
      </c>
      <c r="I28" s="15">
        <v>2.2999999999999998</v>
      </c>
      <c r="J28" s="9">
        <v>2.2999999999999998</v>
      </c>
    </row>
    <row r="29" spans="2:10" x14ac:dyDescent="0.25">
      <c r="B29" s="8" t="s">
        <v>16</v>
      </c>
      <c r="C29" s="15" t="s">
        <v>19</v>
      </c>
      <c r="D29" s="15">
        <v>3.45</v>
      </c>
      <c r="E29" s="15">
        <v>0.39800000000000002</v>
      </c>
      <c r="F29" s="15">
        <v>0.82399999999999995</v>
      </c>
      <c r="G29" s="15">
        <v>1.85</v>
      </c>
      <c r="H29" s="15">
        <v>0.74399999999999999</v>
      </c>
      <c r="I29" s="15">
        <v>0.75800000000000001</v>
      </c>
      <c r="J29" s="9">
        <v>0.747</v>
      </c>
    </row>
    <row r="30" spans="2:10" x14ac:dyDescent="0.25">
      <c r="B30" s="10" t="s">
        <v>16</v>
      </c>
      <c r="C30" s="11" t="s">
        <v>20</v>
      </c>
      <c r="D30" s="11">
        <v>73</v>
      </c>
      <c r="E30" s="11">
        <v>33</v>
      </c>
      <c r="F30" s="11">
        <v>74</v>
      </c>
      <c r="G30" s="11">
        <v>18</v>
      </c>
      <c r="H30" s="11">
        <v>66</v>
      </c>
      <c r="I30" s="11">
        <v>74</v>
      </c>
      <c r="J30" s="12">
        <v>74</v>
      </c>
    </row>
    <row r="31" spans="2:10" x14ac:dyDescent="0.25">
      <c r="B31" s="5" t="s">
        <v>22</v>
      </c>
      <c r="C31" s="6" t="s">
        <v>23</v>
      </c>
      <c r="D31" s="6">
        <v>1.99</v>
      </c>
      <c r="E31" s="6">
        <v>0.06</v>
      </c>
      <c r="F31" s="6">
        <v>3.3000000000000002E-2</v>
      </c>
      <c r="G31" s="6">
        <v>2.1033333333333335</v>
      </c>
      <c r="H31" s="6">
        <v>2.4000000000000004E-2</v>
      </c>
      <c r="I31" s="6">
        <v>5.3666666666666661E-2</v>
      </c>
      <c r="J31" s="7">
        <v>3.2000000000000001E-2</v>
      </c>
    </row>
    <row r="32" spans="2:10" x14ac:dyDescent="0.25">
      <c r="B32" s="8" t="s">
        <v>22</v>
      </c>
      <c r="C32" s="15" t="s">
        <v>20</v>
      </c>
      <c r="D32" s="15">
        <v>76</v>
      </c>
      <c r="E32" s="15">
        <v>42</v>
      </c>
      <c r="F32" s="15">
        <v>76</v>
      </c>
      <c r="G32" s="15">
        <v>38</v>
      </c>
      <c r="H32" s="15">
        <v>68</v>
      </c>
      <c r="I32" s="15">
        <v>76</v>
      </c>
      <c r="J32" s="9">
        <v>76</v>
      </c>
    </row>
    <row r="33" spans="2:10" x14ac:dyDescent="0.25">
      <c r="B33" s="8" t="s">
        <v>22</v>
      </c>
      <c r="C33" s="15" t="s">
        <v>24</v>
      </c>
      <c r="D33" s="15">
        <v>2.2999999999999998</v>
      </c>
      <c r="E33" s="15">
        <v>2.2000000000000002</v>
      </c>
      <c r="F33" s="15">
        <v>2.2999999999999998</v>
      </c>
      <c r="G33" s="15">
        <v>0.44700000000000006</v>
      </c>
      <c r="H33" s="15">
        <v>2.7000000000000006</v>
      </c>
      <c r="I33" s="15">
        <v>2.2999999999999998</v>
      </c>
      <c r="J33" s="9">
        <v>2.2999999999999998</v>
      </c>
    </row>
    <row r="34" spans="2:10" x14ac:dyDescent="0.25">
      <c r="B34" s="10" t="s">
        <v>22</v>
      </c>
      <c r="C34" s="11" t="s">
        <v>25</v>
      </c>
      <c r="D34" s="11">
        <v>5.2</v>
      </c>
      <c r="E34" s="11">
        <v>4.4433333333333325</v>
      </c>
      <c r="F34" s="11">
        <v>3.2866666666666671</v>
      </c>
      <c r="G34" s="11">
        <v>43.196666666666665</v>
      </c>
      <c r="H34" s="11">
        <v>3.7233333333333332</v>
      </c>
      <c r="I34" s="11">
        <v>4.4966666666666661</v>
      </c>
      <c r="J34" s="12">
        <v>4.293333333333333</v>
      </c>
    </row>
    <row r="35" spans="2:10" x14ac:dyDescent="0.25">
      <c r="B35" s="5" t="s">
        <v>27</v>
      </c>
      <c r="C35" s="6" t="s">
        <v>28</v>
      </c>
      <c r="D35" s="6">
        <v>5.6559999999999997</v>
      </c>
      <c r="E35" s="6">
        <v>0.84899999999999998</v>
      </c>
      <c r="F35" s="6">
        <v>0.97599999999999998</v>
      </c>
      <c r="G35" s="6">
        <v>3.4710000000000001</v>
      </c>
      <c r="H35" s="6">
        <v>0.95399999999999996</v>
      </c>
      <c r="I35" s="6">
        <v>0.98899999999999999</v>
      </c>
      <c r="J35" s="7">
        <v>0.98199999999999998</v>
      </c>
    </row>
    <row r="36" spans="2:10" x14ac:dyDescent="0.25">
      <c r="B36" s="8" t="s">
        <v>27</v>
      </c>
      <c r="C36" s="15" t="s">
        <v>29</v>
      </c>
      <c r="D36" s="15">
        <v>7.4</v>
      </c>
      <c r="E36" s="15">
        <v>3.4</v>
      </c>
      <c r="F36" s="15">
        <v>2.9</v>
      </c>
      <c r="G36" s="15">
        <v>4.3</v>
      </c>
      <c r="H36" s="15">
        <v>2.8</v>
      </c>
      <c r="I36" s="15">
        <v>2.9</v>
      </c>
      <c r="J36" s="9">
        <v>2.9</v>
      </c>
    </row>
    <row r="37" spans="2:10" x14ac:dyDescent="0.25">
      <c r="B37" s="8" t="s">
        <v>27</v>
      </c>
      <c r="C37" s="15" t="s">
        <v>9</v>
      </c>
      <c r="D37" s="15">
        <v>7.415</v>
      </c>
      <c r="E37" s="15">
        <v>3.3570000000000002</v>
      </c>
      <c r="F37" s="15">
        <v>2.8740000000000001</v>
      </c>
      <c r="G37" s="15">
        <v>4.2779999999999996</v>
      </c>
      <c r="H37" s="15">
        <v>2.7970000000000002</v>
      </c>
      <c r="I37" s="15">
        <v>2.8450000000000002</v>
      </c>
      <c r="J37" s="9">
        <v>2.8740000000000001</v>
      </c>
    </row>
    <row r="38" spans="2:10" x14ac:dyDescent="0.25">
      <c r="B38" s="8" t="s">
        <v>27</v>
      </c>
      <c r="C38" s="15" t="s">
        <v>11</v>
      </c>
      <c r="D38" s="15">
        <v>8.0310000000000006</v>
      </c>
      <c r="E38" s="15">
        <v>3.6709999999999998</v>
      </c>
      <c r="F38" s="15">
        <v>4.593</v>
      </c>
      <c r="G38" s="15">
        <v>4.8099999999999996</v>
      </c>
      <c r="H38" s="15">
        <v>4.9359999999999999</v>
      </c>
      <c r="I38" s="15">
        <v>4.6219999999999999</v>
      </c>
      <c r="J38" s="9">
        <v>4.484</v>
      </c>
    </row>
    <row r="39" spans="2:10" x14ac:dyDescent="0.25">
      <c r="B39" s="8" t="s">
        <v>27</v>
      </c>
      <c r="C39" s="15" t="s">
        <v>10</v>
      </c>
      <c r="D39" s="15">
        <v>8.4659999999999993</v>
      </c>
      <c r="E39" s="15">
        <v>3.5609999999999999</v>
      </c>
      <c r="F39" s="15">
        <v>3.835</v>
      </c>
      <c r="G39" s="15">
        <v>5.2830000000000004</v>
      </c>
      <c r="H39" s="15">
        <v>2.9009999999999998</v>
      </c>
      <c r="I39" s="15">
        <v>4.0609999999999999</v>
      </c>
      <c r="J39" s="9">
        <v>3.4260000000000002</v>
      </c>
    </row>
    <row r="40" spans="2:10" x14ac:dyDescent="0.25">
      <c r="B40" s="8" t="s">
        <v>27</v>
      </c>
      <c r="C40" s="15" t="s">
        <v>13</v>
      </c>
      <c r="D40" s="15">
        <v>0.02</v>
      </c>
      <c r="E40" s="15">
        <v>2E-3</v>
      </c>
      <c r="F40" s="15">
        <v>2E-3</v>
      </c>
      <c r="G40" s="15">
        <v>8.8999999999999996E-2</v>
      </c>
      <c r="H40" s="15">
        <v>4.0000000000000001E-3</v>
      </c>
      <c r="I40" s="15">
        <v>2E-3</v>
      </c>
      <c r="J40" s="9">
        <v>2E-3</v>
      </c>
    </row>
    <row r="41" spans="2:10" x14ac:dyDescent="0.25">
      <c r="B41" s="8" t="s">
        <v>27</v>
      </c>
      <c r="C41" s="15" t="s">
        <v>21</v>
      </c>
      <c r="D41" s="15">
        <v>1.897</v>
      </c>
      <c r="E41" s="15">
        <v>1.8540000000000001</v>
      </c>
      <c r="F41" s="15">
        <v>1.96</v>
      </c>
      <c r="G41" s="15">
        <v>1.044</v>
      </c>
      <c r="H41" s="15">
        <v>1.93</v>
      </c>
      <c r="I41" s="15">
        <v>2.0870000000000002</v>
      </c>
      <c r="J41" s="9">
        <v>1.65</v>
      </c>
    </row>
    <row r="42" spans="2:10" x14ac:dyDescent="0.25">
      <c r="B42" s="10" t="s">
        <v>27</v>
      </c>
      <c r="C42" s="11" t="s">
        <v>30</v>
      </c>
      <c r="D42" s="11">
        <v>2.4359999999999999</v>
      </c>
      <c r="E42" s="11">
        <v>2.375</v>
      </c>
      <c r="F42" s="11">
        <v>2.4510000000000001</v>
      </c>
      <c r="G42" s="11">
        <v>1.0840000000000001</v>
      </c>
      <c r="H42" s="11">
        <v>2.7029999999999998</v>
      </c>
      <c r="I42" s="11">
        <v>2.4470000000000001</v>
      </c>
      <c r="J42" s="12">
        <v>2.4420000000000002</v>
      </c>
    </row>
    <row r="47" spans="2:10" ht="15.75" x14ac:dyDescent="0.25">
      <c r="B47" s="14" t="s">
        <v>48</v>
      </c>
      <c r="C47" s="14"/>
      <c r="D47" s="14"/>
      <c r="E47" s="14"/>
      <c r="F47" s="14"/>
      <c r="G47" s="14"/>
      <c r="H47" s="14"/>
      <c r="I47" s="14"/>
      <c r="J47" s="14"/>
    </row>
    <row r="48" spans="2:10" x14ac:dyDescent="0.25">
      <c r="B48" t="s">
        <v>41</v>
      </c>
      <c r="C48" t="s">
        <v>40</v>
      </c>
      <c r="D48" t="s">
        <v>35</v>
      </c>
      <c r="E48" t="s">
        <v>36</v>
      </c>
      <c r="F48" t="s">
        <v>1</v>
      </c>
      <c r="G48" t="s">
        <v>37</v>
      </c>
      <c r="H48" t="s">
        <v>3</v>
      </c>
      <c r="I48" t="s">
        <v>4</v>
      </c>
      <c r="J48" t="s">
        <v>0</v>
      </c>
    </row>
    <row r="49" spans="2:10" x14ac:dyDescent="0.25">
      <c r="B49" s="5" t="s">
        <v>43</v>
      </c>
      <c r="C49" s="6" t="s">
        <v>7</v>
      </c>
      <c r="D49" s="6">
        <f>AVERAGE(D3,D15)</f>
        <v>60.666666666666671</v>
      </c>
      <c r="E49" s="6">
        <f t="shared" ref="E49:J49" si="0">AVERAGE(E3,E15)</f>
        <v>60</v>
      </c>
      <c r="F49" s="6">
        <f t="shared" si="0"/>
        <v>59.5</v>
      </c>
      <c r="G49" s="6">
        <f t="shared" si="0"/>
        <v>74.333333333333329</v>
      </c>
      <c r="H49" s="6">
        <f t="shared" si="0"/>
        <v>57.666666666666671</v>
      </c>
      <c r="I49" s="6">
        <f t="shared" si="0"/>
        <v>61.166666666666671</v>
      </c>
      <c r="J49" s="7">
        <f t="shared" si="0"/>
        <v>59.666666666666671</v>
      </c>
    </row>
    <row r="50" spans="2:10" x14ac:dyDescent="0.25">
      <c r="B50" s="8" t="s">
        <v>43</v>
      </c>
      <c r="C50" s="15" t="s">
        <v>8</v>
      </c>
      <c r="D50" s="15">
        <f>AVERAGE(D4,D16)</f>
        <v>92.5</v>
      </c>
      <c r="E50" s="15">
        <f t="shared" ref="D50:J54" si="1">AVERAGE(E4,E16)</f>
        <v>96</v>
      </c>
      <c r="F50" s="15">
        <f t="shared" si="1"/>
        <v>96</v>
      </c>
      <c r="G50" s="15">
        <f t="shared" si="1"/>
        <v>94.5</v>
      </c>
      <c r="H50" s="15">
        <f t="shared" si="1"/>
        <v>93.5</v>
      </c>
      <c r="I50" s="15">
        <f t="shared" si="1"/>
        <v>96</v>
      </c>
      <c r="J50" s="9">
        <f t="shared" si="1"/>
        <v>96</v>
      </c>
    </row>
    <row r="51" spans="2:10" x14ac:dyDescent="0.25">
      <c r="B51" s="10" t="s">
        <v>43</v>
      </c>
      <c r="C51" s="11" t="s">
        <v>11</v>
      </c>
      <c r="D51" s="11">
        <f>AVERAGE(D8,D14)</f>
        <v>4.3</v>
      </c>
      <c r="E51" s="11">
        <f t="shared" ref="E51:J51" si="2">AVERAGE(E8,E14)</f>
        <v>5.4333333333333336</v>
      </c>
      <c r="F51" s="11">
        <f t="shared" si="2"/>
        <v>5.4666666666666668</v>
      </c>
      <c r="G51" s="11">
        <f t="shared" si="2"/>
        <v>4.0333333333333332</v>
      </c>
      <c r="H51" s="11">
        <f t="shared" si="2"/>
        <v>5.0166666666666666</v>
      </c>
      <c r="I51" s="11">
        <f t="shared" si="2"/>
        <v>4.3833333333333329</v>
      </c>
      <c r="J51" s="12">
        <f t="shared" si="2"/>
        <v>5.083333333333333</v>
      </c>
    </row>
    <row r="52" spans="2:10" x14ac:dyDescent="0.25">
      <c r="B52" s="5" t="s">
        <v>44</v>
      </c>
      <c r="C52" s="6" t="s">
        <v>7</v>
      </c>
      <c r="D52" s="6">
        <f>AVERAGE(D9,D21)</f>
        <v>91</v>
      </c>
      <c r="E52" s="6">
        <f t="shared" ref="E52:J52" si="3">AVERAGE(E9,E21)</f>
        <v>94.333333333333343</v>
      </c>
      <c r="F52" s="6">
        <f t="shared" si="3"/>
        <v>88.166666666666657</v>
      </c>
      <c r="G52" s="6">
        <f t="shared" si="3"/>
        <v>66.333333333333343</v>
      </c>
      <c r="H52" s="6">
        <f t="shared" si="3"/>
        <v>95.333333333333343</v>
      </c>
      <c r="I52" s="6">
        <f t="shared" si="3"/>
        <v>95</v>
      </c>
      <c r="J52" s="7">
        <f t="shared" si="3"/>
        <v>95</v>
      </c>
    </row>
    <row r="53" spans="2:10" x14ac:dyDescent="0.25">
      <c r="B53" s="8" t="s">
        <v>44</v>
      </c>
      <c r="C53" s="15" t="s">
        <v>8</v>
      </c>
      <c r="D53" s="6">
        <f>AVERAGE(D10,D22)</f>
        <v>96.333333333333343</v>
      </c>
      <c r="E53" s="6">
        <f t="shared" ref="E53:J53" si="4">AVERAGE(E10,E22)</f>
        <v>100</v>
      </c>
      <c r="F53" s="6">
        <f t="shared" si="4"/>
        <v>100</v>
      </c>
      <c r="G53" s="6">
        <f t="shared" si="4"/>
        <v>96</v>
      </c>
      <c r="H53" s="6">
        <f t="shared" si="4"/>
        <v>100</v>
      </c>
      <c r="I53" s="6">
        <f t="shared" si="4"/>
        <v>100</v>
      </c>
      <c r="J53" s="7">
        <f t="shared" si="4"/>
        <v>100</v>
      </c>
    </row>
    <row r="54" spans="2:10" x14ac:dyDescent="0.25">
      <c r="B54" s="10" t="s">
        <v>44</v>
      </c>
      <c r="C54" s="11" t="s">
        <v>11</v>
      </c>
      <c r="D54" s="11">
        <f>AVERAGE(D14,D26)</f>
        <v>2.083333333333333</v>
      </c>
      <c r="E54" s="11">
        <f t="shared" ref="E54:J54" si="5">AVERAGE(E14,E26)</f>
        <v>1.0666666666666667</v>
      </c>
      <c r="F54" s="11">
        <f t="shared" si="5"/>
        <v>1.35</v>
      </c>
      <c r="G54" s="11">
        <f t="shared" si="5"/>
        <v>2.4000000000000004</v>
      </c>
      <c r="H54" s="11">
        <f t="shared" si="5"/>
        <v>0.98333333333333339</v>
      </c>
      <c r="I54" s="11">
        <f t="shared" si="5"/>
        <v>1.0166666666666668</v>
      </c>
      <c r="J54" s="12">
        <f t="shared" si="5"/>
        <v>1.0833333333333335</v>
      </c>
    </row>
    <row r="55" spans="2:10" x14ac:dyDescent="0.25">
      <c r="B55" s="8" t="s">
        <v>45</v>
      </c>
      <c r="C55" s="15" t="s">
        <v>20</v>
      </c>
      <c r="D55" s="6">
        <f>AVERAGE(D30,D32)</f>
        <v>74.5</v>
      </c>
      <c r="E55" s="6">
        <f t="shared" ref="E55:J55" si="6">AVERAGE(E30,E32)</f>
        <v>37.5</v>
      </c>
      <c r="F55" s="6">
        <f t="shared" si="6"/>
        <v>75</v>
      </c>
      <c r="G55" s="6">
        <f t="shared" si="6"/>
        <v>28</v>
      </c>
      <c r="H55" s="6">
        <f t="shared" si="6"/>
        <v>67</v>
      </c>
      <c r="I55" s="6">
        <f t="shared" si="6"/>
        <v>75</v>
      </c>
      <c r="J55" s="6">
        <f t="shared" si="6"/>
        <v>75</v>
      </c>
    </row>
    <row r="56" spans="2:10" x14ac:dyDescent="0.25">
      <c r="B56" s="8" t="s">
        <v>46</v>
      </c>
      <c r="C56" s="15" t="s">
        <v>24</v>
      </c>
      <c r="D56" s="15">
        <f>AVERAGE(D42,D33,D28)</f>
        <v>2.345333333333333</v>
      </c>
      <c r="E56" s="15">
        <f t="shared" ref="E56:J56" si="7">AVERAGE(E42,E33,E28)</f>
        <v>2.0916666666666668</v>
      </c>
      <c r="F56" s="15">
        <f t="shared" si="7"/>
        <v>2.3836666666666666</v>
      </c>
      <c r="G56" s="15">
        <f t="shared" si="7"/>
        <v>0.87700000000000011</v>
      </c>
      <c r="H56" s="15">
        <f t="shared" si="7"/>
        <v>2.4676666666666667</v>
      </c>
      <c r="I56" s="15">
        <f t="shared" si="7"/>
        <v>2.3489999999999998</v>
      </c>
      <c r="J56" s="15">
        <f t="shared" si="7"/>
        <v>2.3473333333333333</v>
      </c>
    </row>
    <row r="57" spans="2:10" x14ac:dyDescent="0.25">
      <c r="B57" s="8" t="s">
        <v>47</v>
      </c>
      <c r="C57" s="15" t="s">
        <v>9</v>
      </c>
      <c r="D57" s="15">
        <f>AVERAGE(D5,D11,D17,D23,D37)</f>
        <v>3.6696666666666666</v>
      </c>
      <c r="E57" s="15">
        <f t="shared" ref="E57:J57" si="8">AVERAGE(E5,E11,E17,E23,E37)</f>
        <v>3.844733333333334</v>
      </c>
      <c r="F57" s="15">
        <f t="shared" si="8"/>
        <v>3.7014666666666671</v>
      </c>
      <c r="G57" s="15">
        <f t="shared" si="8"/>
        <v>2.1955999999999998</v>
      </c>
      <c r="H57" s="15">
        <f t="shared" si="8"/>
        <v>4.0793999999999997</v>
      </c>
      <c r="I57" s="15">
        <f t="shared" si="8"/>
        <v>3.355666666666667</v>
      </c>
      <c r="J57" s="15">
        <f t="shared" si="8"/>
        <v>3.6614666666666671</v>
      </c>
    </row>
    <row r="58" spans="2:10" x14ac:dyDescent="0.25">
      <c r="B58" s="8" t="s">
        <v>47</v>
      </c>
      <c r="C58" s="15" t="s">
        <v>10</v>
      </c>
      <c r="D58" s="15">
        <f>AVERAGE(D39,D24,D18,D12,D6)</f>
        <v>5.5865333333333336</v>
      </c>
      <c r="E58" s="15">
        <f t="shared" ref="E58:J58" si="9">AVERAGE(E39,E24,E18,E12,E6)</f>
        <v>5.6188666666666665</v>
      </c>
      <c r="F58" s="15">
        <f t="shared" si="9"/>
        <v>5.7936666666666667</v>
      </c>
      <c r="G58" s="15">
        <f t="shared" si="9"/>
        <v>3.8099333333333334</v>
      </c>
      <c r="H58" s="15">
        <f t="shared" si="9"/>
        <v>5.3868666666666671</v>
      </c>
      <c r="I58" s="15">
        <f t="shared" si="9"/>
        <v>5.4455333333333327</v>
      </c>
      <c r="J58" s="15">
        <f t="shared" si="9"/>
        <v>5.6118666666666668</v>
      </c>
    </row>
    <row r="59" spans="2:10" x14ac:dyDescent="0.25">
      <c r="B59" s="8" t="s">
        <v>47</v>
      </c>
      <c r="C59" s="15" t="s">
        <v>13</v>
      </c>
      <c r="D59" s="15">
        <f>AVERAGE(D7,D13,D19,D25,D40)</f>
        <v>4.933333333333333E-3</v>
      </c>
      <c r="E59" s="15">
        <f t="shared" ref="E59:J59" si="10">AVERAGE(E7,E13,E19,E25,E40)</f>
        <v>1.5333333333333334E-3</v>
      </c>
      <c r="F59" s="15">
        <f t="shared" si="10"/>
        <v>1.0666666666666667E-3</v>
      </c>
      <c r="G59" s="15">
        <f t="shared" si="10"/>
        <v>0.19653333333333334</v>
      </c>
      <c r="H59" s="15">
        <f t="shared" si="10"/>
        <v>5.7333333333333333E-3</v>
      </c>
      <c r="I59" s="15">
        <f t="shared" si="10"/>
        <v>1E-3</v>
      </c>
      <c r="J59" s="15">
        <f t="shared" si="10"/>
        <v>1E-3</v>
      </c>
    </row>
    <row r="60" spans="2:10" x14ac:dyDescent="0.25">
      <c r="B60" s="5" t="s">
        <v>16</v>
      </c>
      <c r="C60" s="6" t="s">
        <v>17</v>
      </c>
      <c r="D60" s="6">
        <v>68</v>
      </c>
      <c r="E60" s="6">
        <v>71</v>
      </c>
      <c r="F60" s="6">
        <v>69</v>
      </c>
      <c r="G60" s="6">
        <v>71</v>
      </c>
      <c r="H60" s="6">
        <v>70</v>
      </c>
      <c r="I60" s="6">
        <v>69</v>
      </c>
      <c r="J60" s="7">
        <v>69</v>
      </c>
    </row>
    <row r="61" spans="2:10" x14ac:dyDescent="0.25">
      <c r="B61" s="8" t="s">
        <v>16</v>
      </c>
      <c r="C61" s="15" t="s">
        <v>19</v>
      </c>
      <c r="D61" s="15">
        <v>2.46</v>
      </c>
      <c r="E61" s="15">
        <v>0.42</v>
      </c>
      <c r="F61" s="15">
        <v>0.75</v>
      </c>
      <c r="G61" s="15">
        <v>2.34</v>
      </c>
      <c r="H61" s="15">
        <v>0.74399999999999999</v>
      </c>
      <c r="I61" s="15">
        <v>0.83799999999999997</v>
      </c>
      <c r="J61" s="9">
        <v>0.80100000000000005</v>
      </c>
    </row>
    <row r="62" spans="2:10" x14ac:dyDescent="0.25">
      <c r="B62" s="5" t="s">
        <v>22</v>
      </c>
      <c r="C62" s="6" t="s">
        <v>23</v>
      </c>
      <c r="D62" s="6">
        <v>1.9900000000000002</v>
      </c>
      <c r="E62" s="6">
        <v>6.2666666666666662E-2</v>
      </c>
      <c r="F62" s="6">
        <v>3.3000000000000002E-2</v>
      </c>
      <c r="G62" s="6">
        <v>2.8733333333333335</v>
      </c>
      <c r="H62" s="6">
        <v>2.4000000000000004E-2</v>
      </c>
      <c r="I62" s="6">
        <v>5.4999999999999993E-2</v>
      </c>
      <c r="J62" s="7">
        <v>3.4666666666666672E-2</v>
      </c>
    </row>
    <row r="63" spans="2:10" x14ac:dyDescent="0.25">
      <c r="B63" s="10" t="s">
        <v>22</v>
      </c>
      <c r="C63" s="11" t="s">
        <v>25</v>
      </c>
      <c r="D63" s="11">
        <v>5.6766666666666667</v>
      </c>
      <c r="E63" s="11">
        <v>4.16</v>
      </c>
      <c r="F63" s="11">
        <v>3.81</v>
      </c>
      <c r="G63" s="11">
        <v>42.043333333333329</v>
      </c>
      <c r="H63" s="11">
        <v>3.7233333333333332</v>
      </c>
      <c r="I63" s="11">
        <v>4.6166666666666663</v>
      </c>
      <c r="J63" s="12">
        <v>4.253333333333333</v>
      </c>
    </row>
    <row r="64" spans="2:10" x14ac:dyDescent="0.25">
      <c r="B64" s="5" t="s">
        <v>27</v>
      </c>
      <c r="C64" s="6" t="s">
        <v>28</v>
      </c>
      <c r="D64" s="6">
        <v>3.3250000000000002</v>
      </c>
      <c r="E64" s="6">
        <v>3.5779999999999998</v>
      </c>
      <c r="F64" s="6">
        <v>0.95699999999999996</v>
      </c>
      <c r="G64" s="6">
        <v>2.8359999999999999</v>
      </c>
      <c r="H64" s="6">
        <v>0.95399999999999996</v>
      </c>
      <c r="I64" s="6">
        <v>0.95799999999999996</v>
      </c>
      <c r="J64" s="7">
        <v>0.96</v>
      </c>
    </row>
    <row r="65" spans="2:10" x14ac:dyDescent="0.25">
      <c r="B65" s="8" t="s">
        <v>27</v>
      </c>
      <c r="C65" s="15" t="s">
        <v>29</v>
      </c>
      <c r="D65" s="15">
        <v>5.3550000000000004</v>
      </c>
      <c r="E65" s="15">
        <v>5.5</v>
      </c>
      <c r="F65" s="15">
        <v>2.9</v>
      </c>
      <c r="G65" s="15">
        <v>5.0999999999999996</v>
      </c>
      <c r="H65" s="15">
        <v>2.8</v>
      </c>
      <c r="I65" s="15">
        <v>2.8</v>
      </c>
      <c r="J65" s="9">
        <v>2.8</v>
      </c>
    </row>
    <row r="66" spans="2:10" x14ac:dyDescent="0.25">
      <c r="B66" s="8" t="s">
        <v>27</v>
      </c>
      <c r="C66" s="15" t="s">
        <v>11</v>
      </c>
      <c r="D66" s="15">
        <v>5.8959999999999999</v>
      </c>
      <c r="E66" s="15">
        <v>6.0419999999999998</v>
      </c>
      <c r="F66" s="15">
        <v>4.7</v>
      </c>
      <c r="G66" s="15">
        <v>5.12</v>
      </c>
      <c r="H66" s="15">
        <v>4.9359999999999999</v>
      </c>
      <c r="I66" s="15">
        <v>4.9640000000000004</v>
      </c>
      <c r="J66" s="9">
        <v>4.9420000000000002</v>
      </c>
    </row>
    <row r="67" spans="2:10" x14ac:dyDescent="0.25">
      <c r="B67" s="10" t="s">
        <v>27</v>
      </c>
      <c r="C67" s="11" t="s">
        <v>21</v>
      </c>
      <c r="D67" s="11">
        <v>1.9890000000000001</v>
      </c>
      <c r="E67" s="11">
        <v>2.14</v>
      </c>
      <c r="F67" s="11">
        <v>1.252</v>
      </c>
      <c r="G67" s="11">
        <v>0.19700000000000001</v>
      </c>
      <c r="H67" s="11">
        <v>1.93</v>
      </c>
      <c r="I67" s="11">
        <v>2.1269999999999998</v>
      </c>
      <c r="J67" s="12">
        <v>2.1240000000000001</v>
      </c>
    </row>
    <row r="71" spans="2:10" ht="15.75" x14ac:dyDescent="0.25">
      <c r="B71" s="14" t="s">
        <v>49</v>
      </c>
      <c r="C71" s="14"/>
      <c r="D71" s="14"/>
      <c r="E71" s="14"/>
      <c r="F71" s="14"/>
      <c r="G71" s="14"/>
      <c r="H71" s="14"/>
      <c r="I71" s="14"/>
      <c r="J71" s="14"/>
    </row>
    <row r="72" spans="2:10" x14ac:dyDescent="0.25">
      <c r="C72" s="16" t="s">
        <v>40</v>
      </c>
      <c r="D72" s="19" t="s">
        <v>35</v>
      </c>
      <c r="E72" s="19" t="s">
        <v>36</v>
      </c>
      <c r="F72" s="19" t="s">
        <v>1</v>
      </c>
      <c r="G72" s="19" t="s">
        <v>37</v>
      </c>
      <c r="H72" s="19" t="s">
        <v>3</v>
      </c>
      <c r="I72" s="19" t="s">
        <v>4</v>
      </c>
      <c r="J72" s="20" t="s">
        <v>0</v>
      </c>
    </row>
    <row r="73" spans="2:10" x14ac:dyDescent="0.25">
      <c r="B73" s="15"/>
      <c r="C73" s="17" t="s">
        <v>7</v>
      </c>
      <c r="D73" s="15">
        <f>AVERAGE(D49,D52,D60)</f>
        <v>73.222222222222229</v>
      </c>
      <c r="E73" s="15">
        <f t="shared" ref="E73:I73" si="11">AVERAGE(E49,E52,E60)</f>
        <v>75.111111111111114</v>
      </c>
      <c r="F73" s="15">
        <f t="shared" si="11"/>
        <v>72.222222222222214</v>
      </c>
      <c r="G73" s="15">
        <f t="shared" si="11"/>
        <v>70.555555555555557</v>
      </c>
      <c r="H73" s="15">
        <f t="shared" si="11"/>
        <v>74.333333333333329</v>
      </c>
      <c r="I73" s="15">
        <f t="shared" si="11"/>
        <v>75.055555555555557</v>
      </c>
      <c r="J73" s="9">
        <f>AVERAGE(J49,J52,J60)</f>
        <v>74.555555555555557</v>
      </c>
    </row>
    <row r="74" spans="2:10" x14ac:dyDescent="0.25">
      <c r="B74" s="15"/>
      <c r="C74" s="17" t="s">
        <v>8</v>
      </c>
      <c r="D74" s="15">
        <f t="shared" ref="D74:J75" si="12">AVERAGE(D50,D53)</f>
        <v>94.416666666666671</v>
      </c>
      <c r="E74" s="15">
        <f t="shared" si="12"/>
        <v>98</v>
      </c>
      <c r="F74" s="15">
        <f t="shared" si="12"/>
        <v>98</v>
      </c>
      <c r="G74" s="15">
        <f t="shared" si="12"/>
        <v>95.25</v>
      </c>
      <c r="H74" s="15">
        <f t="shared" si="12"/>
        <v>96.75</v>
      </c>
      <c r="I74" s="15">
        <f t="shared" si="12"/>
        <v>98</v>
      </c>
      <c r="J74" s="9">
        <f t="shared" si="12"/>
        <v>98</v>
      </c>
    </row>
    <row r="75" spans="2:10" x14ac:dyDescent="0.25">
      <c r="B75" s="15"/>
      <c r="C75" s="17" t="s">
        <v>11</v>
      </c>
      <c r="D75" s="15">
        <f t="shared" si="12"/>
        <v>3.1916666666666664</v>
      </c>
      <c r="E75" s="15">
        <f t="shared" si="12"/>
        <v>3.25</v>
      </c>
      <c r="F75" s="15">
        <f t="shared" si="12"/>
        <v>3.4083333333333332</v>
      </c>
      <c r="G75" s="15">
        <f t="shared" si="12"/>
        <v>3.2166666666666668</v>
      </c>
      <c r="H75" s="15">
        <f t="shared" si="12"/>
        <v>3</v>
      </c>
      <c r="I75" s="15">
        <f t="shared" si="12"/>
        <v>2.6999999999999997</v>
      </c>
      <c r="J75" s="9">
        <f t="shared" si="12"/>
        <v>3.083333333333333</v>
      </c>
    </row>
    <row r="76" spans="2:10" x14ac:dyDescent="0.25">
      <c r="B76" s="15"/>
      <c r="C76" s="17" t="s">
        <v>20</v>
      </c>
      <c r="D76" s="15">
        <f>D55</f>
        <v>74.5</v>
      </c>
      <c r="E76" s="15">
        <f t="shared" ref="E76:J76" si="13">E55</f>
        <v>37.5</v>
      </c>
      <c r="F76" s="15">
        <f t="shared" si="13"/>
        <v>75</v>
      </c>
      <c r="G76" s="15">
        <f t="shared" si="13"/>
        <v>28</v>
      </c>
      <c r="H76" s="15">
        <f t="shared" si="13"/>
        <v>67</v>
      </c>
      <c r="I76" s="15">
        <f t="shared" si="13"/>
        <v>75</v>
      </c>
      <c r="J76" s="15">
        <f t="shared" si="13"/>
        <v>75</v>
      </c>
    </row>
    <row r="77" spans="2:10" x14ac:dyDescent="0.25">
      <c r="B77" s="15"/>
      <c r="C77" s="17" t="s">
        <v>24</v>
      </c>
      <c r="D77" s="15">
        <f>D56</f>
        <v>2.345333333333333</v>
      </c>
      <c r="E77" s="15">
        <f t="shared" ref="E77:J77" si="14">E56</f>
        <v>2.0916666666666668</v>
      </c>
      <c r="F77" s="15">
        <f t="shared" si="14"/>
        <v>2.3836666666666666</v>
      </c>
      <c r="G77" s="15">
        <f t="shared" si="14"/>
        <v>0.87700000000000011</v>
      </c>
      <c r="H77" s="15">
        <f t="shared" si="14"/>
        <v>2.4676666666666667</v>
      </c>
      <c r="I77" s="15">
        <f t="shared" si="14"/>
        <v>2.3489999999999998</v>
      </c>
      <c r="J77" s="15">
        <f t="shared" si="14"/>
        <v>2.3473333333333333</v>
      </c>
    </row>
    <row r="78" spans="2:10" x14ac:dyDescent="0.25">
      <c r="B78" s="15"/>
      <c r="C78" s="17" t="s">
        <v>9</v>
      </c>
      <c r="D78" s="15">
        <f>D57</f>
        <v>3.6696666666666666</v>
      </c>
      <c r="E78" s="15">
        <f t="shared" ref="E78:J78" si="15">E57</f>
        <v>3.844733333333334</v>
      </c>
      <c r="F78" s="15">
        <f t="shared" si="15"/>
        <v>3.7014666666666671</v>
      </c>
      <c r="G78" s="15">
        <f t="shared" si="15"/>
        <v>2.1955999999999998</v>
      </c>
      <c r="H78" s="15">
        <f t="shared" si="15"/>
        <v>4.0793999999999997</v>
      </c>
      <c r="I78" s="15">
        <f t="shared" si="15"/>
        <v>3.355666666666667</v>
      </c>
      <c r="J78" s="15">
        <f t="shared" si="15"/>
        <v>3.6614666666666671</v>
      </c>
    </row>
    <row r="79" spans="2:10" x14ac:dyDescent="0.25">
      <c r="B79" s="15"/>
      <c r="C79" s="17" t="s">
        <v>10</v>
      </c>
      <c r="D79" s="15">
        <f>D58</f>
        <v>5.5865333333333336</v>
      </c>
      <c r="E79" s="15">
        <f t="shared" ref="E79:J79" si="16">E58</f>
        <v>5.6188666666666665</v>
      </c>
      <c r="F79" s="15">
        <f t="shared" si="16"/>
        <v>5.7936666666666667</v>
      </c>
      <c r="G79" s="15">
        <f t="shared" si="16"/>
        <v>3.8099333333333334</v>
      </c>
      <c r="H79" s="15">
        <f t="shared" si="16"/>
        <v>5.3868666666666671</v>
      </c>
      <c r="I79" s="15">
        <f t="shared" si="16"/>
        <v>5.4455333333333327</v>
      </c>
      <c r="J79" s="15">
        <f t="shared" si="16"/>
        <v>5.6118666666666668</v>
      </c>
    </row>
    <row r="80" spans="2:10" x14ac:dyDescent="0.25">
      <c r="B80" s="15"/>
      <c r="C80" s="17" t="s">
        <v>13</v>
      </c>
      <c r="D80" s="15">
        <f>D59</f>
        <v>4.933333333333333E-3</v>
      </c>
      <c r="E80" s="15">
        <f t="shared" ref="E80:J80" si="17">E59</f>
        <v>1.5333333333333334E-3</v>
      </c>
      <c r="F80" s="15">
        <f t="shared" si="17"/>
        <v>1.0666666666666667E-3</v>
      </c>
      <c r="G80" s="15">
        <f t="shared" si="17"/>
        <v>0.19653333333333334</v>
      </c>
      <c r="H80" s="15">
        <f t="shared" si="17"/>
        <v>5.7333333333333333E-3</v>
      </c>
      <c r="I80" s="15">
        <f t="shared" si="17"/>
        <v>1E-3</v>
      </c>
      <c r="J80" s="15">
        <f t="shared" si="17"/>
        <v>1E-3</v>
      </c>
    </row>
    <row r="81" spans="2:10" x14ac:dyDescent="0.25">
      <c r="B81" s="15"/>
      <c r="C81" s="17" t="s">
        <v>19</v>
      </c>
      <c r="D81" s="15">
        <f>D61</f>
        <v>2.46</v>
      </c>
      <c r="E81" s="15">
        <f t="shared" ref="E81:J81" si="18">E61</f>
        <v>0.42</v>
      </c>
      <c r="F81" s="15">
        <f t="shared" si="18"/>
        <v>0.75</v>
      </c>
      <c r="G81" s="15">
        <f t="shared" si="18"/>
        <v>2.34</v>
      </c>
      <c r="H81" s="15">
        <f t="shared" si="18"/>
        <v>0.74399999999999999</v>
      </c>
      <c r="I81" s="15">
        <f t="shared" si="18"/>
        <v>0.83799999999999997</v>
      </c>
      <c r="J81" s="15">
        <f t="shared" si="18"/>
        <v>0.80100000000000005</v>
      </c>
    </row>
    <row r="82" spans="2:10" x14ac:dyDescent="0.25">
      <c r="B82" s="15"/>
      <c r="C82" s="17" t="s">
        <v>23</v>
      </c>
      <c r="D82" s="15">
        <f>AVERAGE(D62,D64)</f>
        <v>2.6575000000000002</v>
      </c>
      <c r="E82" s="15">
        <f t="shared" ref="E82:J82" si="19">AVERAGE(E62,E64)</f>
        <v>1.8203333333333334</v>
      </c>
      <c r="F82" s="15">
        <f t="shared" si="19"/>
        <v>0.495</v>
      </c>
      <c r="G82" s="15">
        <f t="shared" si="19"/>
        <v>2.8546666666666667</v>
      </c>
      <c r="H82" s="15">
        <f t="shared" si="19"/>
        <v>0.48899999999999999</v>
      </c>
      <c r="I82" s="15">
        <f t="shared" si="19"/>
        <v>0.50649999999999995</v>
      </c>
      <c r="J82" s="15">
        <f t="shared" si="19"/>
        <v>0.49733333333333329</v>
      </c>
    </row>
    <row r="83" spans="2:10" x14ac:dyDescent="0.25">
      <c r="B83" s="15"/>
      <c r="C83" s="17" t="s">
        <v>25</v>
      </c>
      <c r="D83" s="15">
        <f>D63</f>
        <v>5.6766666666666667</v>
      </c>
      <c r="E83" s="15">
        <f t="shared" ref="E83:J83" si="20">E63</f>
        <v>4.16</v>
      </c>
      <c r="F83" s="15">
        <f t="shared" si="20"/>
        <v>3.81</v>
      </c>
      <c r="G83" s="15">
        <f t="shared" si="20"/>
        <v>42.043333333333329</v>
      </c>
      <c r="H83" s="15">
        <f t="shared" si="20"/>
        <v>3.7233333333333332</v>
      </c>
      <c r="I83" s="15">
        <f t="shared" si="20"/>
        <v>4.6166666666666663</v>
      </c>
      <c r="J83" s="15">
        <f t="shared" si="20"/>
        <v>4.253333333333333</v>
      </c>
    </row>
    <row r="84" spans="2:10" x14ac:dyDescent="0.25">
      <c r="B84" s="15"/>
      <c r="C84" s="17" t="s">
        <v>29</v>
      </c>
      <c r="D84" s="15">
        <f>D65</f>
        <v>5.3550000000000004</v>
      </c>
      <c r="E84" s="15">
        <f t="shared" ref="E84:J84" si="21">E65</f>
        <v>5.5</v>
      </c>
      <c r="F84" s="15">
        <f t="shared" si="21"/>
        <v>2.9</v>
      </c>
      <c r="G84" s="15">
        <f t="shared" si="21"/>
        <v>5.0999999999999996</v>
      </c>
      <c r="H84" s="15">
        <f t="shared" si="21"/>
        <v>2.8</v>
      </c>
      <c r="I84" s="15">
        <f t="shared" si="21"/>
        <v>2.8</v>
      </c>
      <c r="J84" s="15">
        <f t="shared" si="21"/>
        <v>2.8</v>
      </c>
    </row>
    <row r="85" spans="2:10" x14ac:dyDescent="0.25">
      <c r="B85" s="15"/>
      <c r="C85" s="17" t="s">
        <v>11</v>
      </c>
      <c r="D85" s="15">
        <f>D66</f>
        <v>5.8959999999999999</v>
      </c>
      <c r="E85" s="15">
        <f t="shared" ref="E85:J85" si="22">E66</f>
        <v>6.0419999999999998</v>
      </c>
      <c r="F85" s="15">
        <f t="shared" si="22"/>
        <v>4.7</v>
      </c>
      <c r="G85" s="15">
        <f t="shared" si="22"/>
        <v>5.12</v>
      </c>
      <c r="H85" s="15">
        <f t="shared" si="22"/>
        <v>4.9359999999999999</v>
      </c>
      <c r="I85" s="15">
        <f t="shared" si="22"/>
        <v>4.9640000000000004</v>
      </c>
      <c r="J85" s="15">
        <f t="shared" si="22"/>
        <v>4.9420000000000002</v>
      </c>
    </row>
    <row r="86" spans="2:10" x14ac:dyDescent="0.25">
      <c r="B86" s="15"/>
      <c r="C86" s="18" t="s">
        <v>21</v>
      </c>
      <c r="D86" s="11">
        <f>D67</f>
        <v>1.9890000000000001</v>
      </c>
      <c r="E86" s="11">
        <f t="shared" ref="E86:J86" si="23">E67</f>
        <v>2.14</v>
      </c>
      <c r="F86" s="11">
        <f t="shared" si="23"/>
        <v>1.252</v>
      </c>
      <c r="G86" s="11">
        <f t="shared" si="23"/>
        <v>0.19700000000000001</v>
      </c>
      <c r="H86" s="11">
        <f t="shared" si="23"/>
        <v>1.93</v>
      </c>
      <c r="I86" s="11">
        <f t="shared" si="23"/>
        <v>2.1269999999999998</v>
      </c>
      <c r="J86" s="11">
        <f t="shared" si="23"/>
        <v>2.1240000000000001</v>
      </c>
    </row>
  </sheetData>
  <mergeCells count="2">
    <mergeCell ref="B47:J47"/>
    <mergeCell ref="B71:J71"/>
  </mergeCells>
  <conditionalFormatting sqref="D3:J3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:J4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:J5">
    <cfRule type="colorScale" priority="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J6">
    <cfRule type="colorScale" priority="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7:J7">
    <cfRule type="colorScale" priority="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J8">
    <cfRule type="colorScale" priority="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9:J9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:J10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1:J11">
    <cfRule type="colorScale" priority="7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2:J12">
    <cfRule type="colorScale" priority="7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3:J13">
    <cfRule type="colorScale" priority="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4:J14">
    <cfRule type="colorScale" priority="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5:J15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6:J16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7:J17">
    <cfRule type="colorScale" priority="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8:J18">
    <cfRule type="colorScale" priority="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9:J19">
    <cfRule type="colorScale" priority="6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0:J20">
    <cfRule type="colorScale" priority="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1:J21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2:J22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3:J23">
    <cfRule type="colorScale" priority="6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4:J24">
    <cfRule type="colorScale" priority="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5:J25"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6:J26">
    <cfRule type="colorScale" priority="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7:J27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8:J28">
    <cfRule type="colorScale" priority="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29:J29">
    <cfRule type="colorScale" priority="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0:J30">
    <cfRule type="colorScale" priority="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1:J31">
    <cfRule type="colorScale" priority="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2:J32">
    <cfRule type="colorScale" priority="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3:J33">
    <cfRule type="colorScale" priority="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4:J34">
    <cfRule type="colorScale" priority="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5:J35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6:J36">
    <cfRule type="colorScale" priority="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7:J37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J38">
    <cfRule type="colorScale" priority="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9:J39">
    <cfRule type="colorScale" priority="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0:J40"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1:J41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2:J42">
    <cfRule type="colorScale" priority="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0:J60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61:J61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2:J62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3:J63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4:J64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5:J65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6:J66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7:J67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55:J55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6:J56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57:J57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58:J58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59:J59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1:J81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2:J82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3:J8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4:J84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5:J8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6:J86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76:J76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77:J77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78:J7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79:J7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0:J8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73:J73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74:J74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75:J75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9:J49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0:J50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1:J5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54:J5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52:J5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3:J5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Comparaison vanille</vt:lpstr>
      <vt:lpstr>Pass 2, Global Merge</vt:lpstr>
      <vt:lpstr>Pass 1, Clean result</vt:lpstr>
      <vt:lpstr>RAW data</vt:lpstr>
      <vt:lpstr>Shop Page Average</vt:lpstr>
      <vt:lpstr>Main Page Average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Astral Internet</dc:creator>
  <cp:lastModifiedBy>Astral Internet</cp:lastModifiedBy>
  <dcterms:created xsi:type="dcterms:W3CDTF">2025-02-18T14:27:19Z</dcterms:created>
  <dcterms:modified xsi:type="dcterms:W3CDTF">2025-02-20T19:36:31Z</dcterms:modified>
</cp:coreProperties>
</file>